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K:\BUDGET\MARCHES PUBLICS\4_SOLUTIONS IMPRESSIONS\1-Préparation\DCE V1\Pièces à compléter communes\"/>
    </mc:Choice>
  </mc:AlternateContent>
  <xr:revisionPtr revIDLastSave="0" documentId="13_ncr:1_{C67FF600-7C61-4E14-B0E5-55198BF3A79E}" xr6:coauthVersionLast="47" xr6:coauthVersionMax="47" xr10:uidLastSave="{00000000-0000-0000-0000-000000000000}"/>
  <bookViews>
    <workbookView xWindow="-120" yWindow="-120" windowWidth="29040" windowHeight="17520" xr2:uid="{00000000-000D-0000-FFFF-FFFF00000000}"/>
  </bookViews>
  <sheets>
    <sheet name="Page de garde" sheetId="12" r:id="rId1"/>
    <sheet name="Configurations" sheetId="16" r:id="rId2"/>
    <sheet name="LOT 3.1" sheetId="18" r:id="rId3"/>
    <sheet name="LOT 3.2" sheetId="19" r:id="rId4"/>
  </sheets>
  <definedNames>
    <definedName name="_xlnm.Print_Area" localSheetId="2">'LOT 3.1'!$A$1:$J$51</definedName>
    <definedName name="_xlnm.Print_Area" localSheetId="3">'LOT 3.2'!$A$1:$J$47</definedName>
    <definedName name="_xlnm.Print_Area" localSheetId="0">'Page de garde'!$A$1:$A$33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5" i="19" l="1"/>
  <c r="E45" i="19"/>
  <c r="I45" i="19" s="1"/>
  <c r="G46" i="18"/>
  <c r="E46" i="18"/>
  <c r="I46" i="18" s="1"/>
  <c r="H38" i="19"/>
  <c r="G38" i="19"/>
  <c r="E38" i="19"/>
  <c r="F38" i="19" s="1"/>
  <c r="J38" i="19" s="1"/>
  <c r="H35" i="19"/>
  <c r="G35" i="19"/>
  <c r="E35" i="19"/>
  <c r="F35" i="19" s="1"/>
  <c r="J35" i="19" s="1"/>
  <c r="H32" i="19"/>
  <c r="G32" i="19"/>
  <c r="E32" i="19"/>
  <c r="F32" i="19" s="1"/>
  <c r="J32" i="19" s="1"/>
  <c r="G26" i="19"/>
  <c r="E26" i="19"/>
  <c r="I26" i="19" s="1"/>
  <c r="G20" i="19"/>
  <c r="E20" i="19"/>
  <c r="I20" i="19" s="1"/>
  <c r="G13" i="19"/>
  <c r="E13" i="19"/>
  <c r="I13" i="19" s="1"/>
  <c r="G7" i="19"/>
  <c r="E7" i="19"/>
  <c r="H39" i="18"/>
  <c r="G39" i="18"/>
  <c r="E39" i="18"/>
  <c r="F39" i="18" s="1"/>
  <c r="J39" i="18" s="1"/>
  <c r="J36" i="18"/>
  <c r="H36" i="18"/>
  <c r="G36" i="18"/>
  <c r="F36" i="18"/>
  <c r="E36" i="18"/>
  <c r="I36" i="18" s="1"/>
  <c r="H33" i="18"/>
  <c r="G33" i="18"/>
  <c r="E33" i="18"/>
  <c r="I33" i="18" s="1"/>
  <c r="G27" i="18"/>
  <c r="E27" i="18"/>
  <c r="I27" i="18" s="1"/>
  <c r="G21" i="18"/>
  <c r="E21" i="18"/>
  <c r="I21" i="18" s="1"/>
  <c r="G14" i="18"/>
  <c r="E14" i="18"/>
  <c r="I14" i="18" s="1"/>
  <c r="G7" i="18"/>
  <c r="E7" i="18"/>
  <c r="I7" i="18" s="1"/>
  <c r="I38" i="19" l="1"/>
  <c r="I32" i="19"/>
  <c r="I35" i="19"/>
  <c r="I7" i="19"/>
  <c r="I39" i="18"/>
  <c r="F33" i="18"/>
  <c r="J33" i="18" s="1"/>
</calcChain>
</file>

<file path=xl/sharedStrings.xml><?xml version="1.0" encoding="utf-8"?>
<sst xmlns="http://schemas.openxmlformats.org/spreadsheetml/2006/main" count="191" uniqueCount="61">
  <si>
    <t>Type</t>
  </si>
  <si>
    <t>NB</t>
  </si>
  <si>
    <t>Quantité</t>
  </si>
  <si>
    <t>Taux TGC</t>
  </si>
  <si>
    <t>MODE D'EMPLOI POUR LA SAISIE DES DONNEES</t>
  </si>
  <si>
    <t>Le candidat doit impérativement compléter uniquement  les cellules en rouge. Les calculs se feront automatiquement.</t>
  </si>
  <si>
    <r>
      <t xml:space="preserve">Il est demandé de ne pas modifier la structure (onglets, cellules à saisir…) du cadre de réponse.
</t>
    </r>
    <r>
      <rPr>
        <sz val="12"/>
        <color indexed="10"/>
        <rFont val="Marianne Medium"/>
        <family val="3"/>
      </rPr>
      <t>Le cas échéant il pourrait être déclaré non conforme.</t>
    </r>
  </si>
  <si>
    <t>Abréviations: HT hors taxes, TTC toutes taxes comprises.</t>
  </si>
  <si>
    <r>
      <t xml:space="preserve">Tous les prix à renseigner le sont en </t>
    </r>
    <r>
      <rPr>
        <b/>
        <u/>
        <sz val="12"/>
        <rFont val="Marianne Medium"/>
        <family val="3"/>
      </rPr>
      <t>XPF HORS TAXES</t>
    </r>
    <r>
      <rPr>
        <sz val="12"/>
        <rFont val="Marianne Medium"/>
        <family val="3"/>
      </rPr>
      <t>.</t>
    </r>
  </si>
  <si>
    <t>Configuration</t>
  </si>
  <si>
    <t>Solution d’impression pour le ressort de la cour d’appel de Nouméa
2025_SAR_CA_04</t>
  </si>
  <si>
    <t>Mensuel</t>
  </si>
  <si>
    <t>Forfait de la location</t>
  </si>
  <si>
    <t>Encre</t>
  </si>
  <si>
    <t>Format maximum</t>
  </si>
  <si>
    <t>imprimante</t>
  </si>
  <si>
    <t>A4</t>
  </si>
  <si>
    <t>copieur</t>
  </si>
  <si>
    <t>A3</t>
  </si>
  <si>
    <t>couleur</t>
  </si>
  <si>
    <t>4B</t>
  </si>
  <si>
    <r>
      <t xml:space="preserve">Rappel des configurations
</t>
    </r>
    <r>
      <rPr>
        <b/>
        <sz val="12"/>
        <color theme="1"/>
        <rFont val="Marianne Medium"/>
        <family val="3"/>
      </rPr>
      <t>Cour d'appel de Nouméa
Solutions d'impression pour le ressort de la Cour d'appel de Nouméa
N°2025_SAR_CA_04</t>
    </r>
  </si>
  <si>
    <t>1/ DPGF des prestations de la location d'imprimantes neuves</t>
  </si>
  <si>
    <t>2/ DPGF des prestations de la maintenance préventive</t>
  </si>
  <si>
    <t>Forfait de la maintenance préventive</t>
  </si>
  <si>
    <t>Prix unitaires du cout copie</t>
  </si>
  <si>
    <t>Cout en XPF HT</t>
  </si>
  <si>
    <t>Cout en XPF TTC</t>
  </si>
  <si>
    <t>Cout en € HT</t>
  </si>
  <si>
    <t>Cout en € TTC</t>
  </si>
  <si>
    <t>Prix en XPF HT</t>
  </si>
  <si>
    <t>Prix en XPF TTC</t>
  </si>
  <si>
    <t>Prix en € TTC</t>
  </si>
  <si>
    <t>Prix en € HT</t>
  </si>
  <si>
    <t>Forfait de la maintenance curative</t>
  </si>
  <si>
    <t>4/ Prix unitaires du cout copie</t>
  </si>
  <si>
    <t>5/ DPGF des prestations de la location d'imprimantes reconditionnées</t>
  </si>
  <si>
    <t>Forfait de la location 24 mois</t>
  </si>
  <si>
    <t>Trimestriel</t>
  </si>
  <si>
    <t>Par intervention</t>
  </si>
  <si>
    <t>Forfait de la location 12 mois</t>
  </si>
  <si>
    <t>Forfait de la location mensuel*</t>
  </si>
  <si>
    <t>* A ajouter au forfait 24 ou 12 mois selon le besoin</t>
  </si>
  <si>
    <t>1/ DPGF des prestations de la location de copieurs neufs</t>
  </si>
  <si>
    <t>5/ DPGF des prestations de la location de copieurs reconditionnés</t>
  </si>
  <si>
    <t>Modèle de matériel du titulaire</t>
  </si>
  <si>
    <t xml:space="preserve">LOT 3 - Location imprimantes et maintenances 
Site Tribunal de première instance MATA UTU
DPGF-BPU Décomposition des prix global et forfaitaires - Bordereau des prix unitaires
</t>
  </si>
  <si>
    <t xml:space="preserve">LOT 3 - Location copieurs et maintenances 
Site Tribunal de première instance MATA UTU
DPGF-BPU Décomposition des prix global et forfaitaires - Bordereau des prix unitaires
</t>
  </si>
  <si>
    <t>3/ DPGF des prestations de la maintenance curative*</t>
  </si>
  <si>
    <t>* Le prix est fixé hors pièces à réparer</t>
  </si>
  <si>
    <t>1A</t>
  </si>
  <si>
    <t>Le critère prix inscrit à l'article 4.3 du règlement de la consultation sera évalué uniquement à partir de ce document.</t>
  </si>
  <si>
    <t>Date et signature :</t>
  </si>
  <si>
    <t>Le prix de la location comprend : le loyer du matériel et tous les frais afférents</t>
  </si>
  <si>
    <t>Le prix de la maintenance préventive comprend : la prestation de maintenance, les frais de transport et tous les frais afférents</t>
  </si>
  <si>
    <t>Le prix de la maintenance curative comprend : la prestation de maintenance, les frais de transport et tous les frais afférents hors pièces à réparer</t>
  </si>
  <si>
    <t>Le prix unitaire du cout copie comprend : le prix d'une copie</t>
  </si>
  <si>
    <r>
      <t xml:space="preserve">Le prix de location de copieurs reconditionnés comprend : le loyer du matériel et tous les frais afférents. Le prix est fixé au maximum pour 24 mois. Si la période est inférieure la période s'apprécie en additionnant le forfait location 12 mois et le forfait location X mois. </t>
    </r>
    <r>
      <rPr>
        <i/>
        <sz val="12"/>
        <rFont val="Marianne Medium"/>
      </rPr>
      <t>(Ex : période de location 18 mois : prix forfait 12 mois + forfait de location mensuel * 6)</t>
    </r>
  </si>
  <si>
    <r>
      <t xml:space="preserve">Annexes financières LOT 3
DPGF - BPU 
</t>
    </r>
    <r>
      <rPr>
        <b/>
        <sz val="20"/>
        <color rgb="FF0070C0"/>
        <rFont val="Marianne Medium"/>
        <family val="3"/>
      </rPr>
      <t>Critère 1 - Prix</t>
    </r>
  </si>
  <si>
    <t>Prix unitaires du consommable</t>
  </si>
  <si>
    <t>6/ Prix unitaires du consommable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</si>
</sst>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XPF]"/>
    <numFmt numFmtId="165" formatCode="#,##0\ [$XPF];\-#,##0\ [$XPF]"/>
    <numFmt numFmtId="166" formatCode="#,##0\ [$EUR]"/>
  </numFmts>
  <fonts count="29">
    <font>
      <sz val="10"/>
      <color rgb="FF000000"/>
      <name val="Aptos Narrow"/>
    </font>
    <font>
      <sz val="11"/>
      <color theme="1"/>
      <name val="Calibri"/>
      <family val="2"/>
      <scheme val="minor"/>
    </font>
    <font>
      <sz val="11"/>
      <color theme="1"/>
      <name val="Calibri"/>
      <family val="2"/>
      <scheme val="minor"/>
    </font>
    <font>
      <sz val="10"/>
      <color rgb="FF000000"/>
      <name val="Aptos Narrow"/>
    </font>
    <font>
      <b/>
      <sz val="12"/>
      <name val="Marianne Medium"/>
      <family val="3"/>
    </font>
    <font>
      <sz val="10"/>
      <name val="Arial"/>
      <family val="2"/>
    </font>
    <font>
      <b/>
      <sz val="20"/>
      <name val="Marianne Medium"/>
      <family val="3"/>
    </font>
    <font>
      <sz val="11"/>
      <color theme="1"/>
      <name val="Marianne Medium"/>
      <family val="3"/>
    </font>
    <font>
      <b/>
      <sz val="14"/>
      <name val="Marianne Medium"/>
      <family val="3"/>
    </font>
    <font>
      <sz val="12"/>
      <name val="Marianne Medium"/>
      <family val="3"/>
    </font>
    <font>
      <sz val="12"/>
      <color indexed="10"/>
      <name val="Marianne Medium"/>
      <family val="3"/>
    </font>
    <font>
      <b/>
      <u/>
      <sz val="12"/>
      <name val="Marianne Medium"/>
      <family val="3"/>
    </font>
    <font>
      <b/>
      <sz val="20"/>
      <color rgb="FF0070C0"/>
      <name val="Marianne Medium"/>
      <family val="3"/>
    </font>
    <font>
      <b/>
      <sz val="12"/>
      <color theme="1"/>
      <name val="Marianne Medium"/>
      <family val="3"/>
    </font>
    <font>
      <b/>
      <sz val="14"/>
      <color theme="1"/>
      <name val="Marianne Medium"/>
      <family val="3"/>
    </font>
    <font>
      <b/>
      <sz val="11"/>
      <color rgb="FF000000"/>
      <name val="Marianne Medium"/>
      <family val="3"/>
    </font>
    <font>
      <sz val="11"/>
      <color rgb="FF000000"/>
      <name val="Marianne Medium"/>
      <family val="3"/>
    </font>
    <font>
      <u/>
      <sz val="11"/>
      <color theme="10"/>
      <name val="Calibri"/>
      <family val="2"/>
      <scheme val="minor"/>
    </font>
    <font>
      <u/>
      <sz val="11"/>
      <name val="Marianne Medium"/>
      <family val="3"/>
    </font>
    <font>
      <b/>
      <sz val="11"/>
      <name val="Calibri"/>
      <family val="2"/>
      <scheme val="minor"/>
    </font>
    <font>
      <b/>
      <sz val="12"/>
      <color theme="1"/>
      <name val="Marianne Medium"/>
    </font>
    <font>
      <sz val="12"/>
      <color rgb="FF000000"/>
      <name val="Marianne Medium"/>
    </font>
    <font>
      <b/>
      <u/>
      <sz val="12"/>
      <color rgb="FF000000"/>
      <name val="Marianne Medium"/>
    </font>
    <font>
      <b/>
      <sz val="12"/>
      <color rgb="FF000000"/>
      <name val="Marianne Medium"/>
    </font>
    <font>
      <sz val="12"/>
      <color rgb="FFFF0000"/>
      <name val="Marianne Medium"/>
    </font>
    <font>
      <sz val="12"/>
      <color theme="1"/>
      <name val="Marianne Medium"/>
    </font>
    <font>
      <i/>
      <sz val="12"/>
      <color rgb="FF000000"/>
      <name val="Marianne Medium"/>
    </font>
    <font>
      <i/>
      <sz val="8"/>
      <color rgb="FF000000"/>
      <name val="Marianne Medium"/>
    </font>
    <font>
      <i/>
      <sz val="12"/>
      <name val="Marianne Medium"/>
    </font>
  </fonts>
  <fills count="18">
    <fill>
      <patternFill patternType="none"/>
    </fill>
    <fill>
      <patternFill patternType="gray125"/>
    </fill>
    <fill>
      <patternFill patternType="solid">
        <fgColor rgb="FFFFFFFF"/>
        <bgColor rgb="FFFFFFFF"/>
      </patternFill>
    </fill>
    <fill>
      <patternFill patternType="solid">
        <fgColor theme="4" tint="0.79998168889431442"/>
        <bgColor rgb="FFC0E6F5"/>
      </patternFill>
    </fill>
    <fill>
      <patternFill patternType="solid">
        <fgColor indexed="2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rgb="FFC0E6F5"/>
      </patternFill>
    </fill>
    <fill>
      <patternFill patternType="solid">
        <fgColor theme="5" tint="0.79998168889431442"/>
        <bgColor rgb="FFC0E6F5"/>
      </patternFill>
    </fill>
    <fill>
      <patternFill patternType="solid">
        <fgColor theme="3" tint="0.59999389629810485"/>
        <bgColor indexed="64"/>
      </patternFill>
    </fill>
    <fill>
      <patternFill patternType="solid">
        <fgColor theme="3" tint="0.79998168889431442"/>
        <bgColor rgb="FFC0E6F5"/>
      </patternFill>
    </fill>
    <fill>
      <patternFill patternType="solid">
        <fgColor rgb="FFCBA0EE"/>
        <bgColor indexed="64"/>
      </patternFill>
    </fill>
    <fill>
      <patternFill patternType="solid">
        <fgColor rgb="FFCCCCFF"/>
        <bgColor rgb="FFC0E6F5"/>
      </patternFill>
    </fill>
    <fill>
      <patternFill patternType="solid">
        <fgColor rgb="FFBF8CEA"/>
        <bgColor indexed="64"/>
      </patternFill>
    </fill>
    <fill>
      <patternFill patternType="solid">
        <fgColor theme="0"/>
        <bgColor indexed="64"/>
      </patternFill>
    </fill>
    <fill>
      <patternFill patternType="solid">
        <fgColor rgb="FFFF66FF"/>
        <bgColor indexed="64"/>
      </patternFill>
    </fill>
    <fill>
      <patternFill patternType="solid">
        <fgColor rgb="FFFFCCFF"/>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thin">
        <color indexed="64"/>
      </top>
      <bottom/>
      <diagonal/>
    </border>
    <border>
      <left style="medium">
        <color rgb="FFFF0000"/>
      </left>
      <right/>
      <top style="medium">
        <color rgb="FFFF0000"/>
      </top>
      <bottom style="medium">
        <color rgb="FFFF0000"/>
      </bottom>
      <diagonal/>
    </border>
    <border>
      <left style="medium">
        <color rgb="FFFF0000"/>
      </left>
      <right style="thin">
        <color indexed="64"/>
      </right>
      <top style="thin">
        <color indexed="64"/>
      </top>
      <bottom style="thin">
        <color indexed="64"/>
      </bottom>
      <diagonal/>
    </border>
    <border>
      <left/>
      <right style="thin">
        <color indexed="64"/>
      </right>
      <top style="thin">
        <color indexed="64"/>
      </top>
      <bottom style="medium">
        <color rgb="FFFF0000"/>
      </bottom>
      <diagonal/>
    </border>
    <border>
      <left style="thin">
        <color indexed="64"/>
      </left>
      <right/>
      <top style="thin">
        <color indexed="64"/>
      </top>
      <bottom style="medium">
        <color rgb="FFFF0000"/>
      </bottom>
      <diagonal/>
    </border>
    <border>
      <left style="medium">
        <color rgb="FFFF0000"/>
      </left>
      <right/>
      <top style="thin">
        <color indexed="64"/>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medium">
        <color rgb="FFFF0000"/>
      </left>
      <right style="medium">
        <color rgb="FFFF0000"/>
      </right>
      <top style="medium">
        <color rgb="FFFF0000"/>
      </top>
      <bottom style="thin">
        <color indexed="64"/>
      </bottom>
      <diagonal/>
    </border>
    <border>
      <left style="medium">
        <color indexed="64"/>
      </left>
      <right style="medium">
        <color rgb="FFFF0000"/>
      </right>
      <top style="medium">
        <color indexed="64"/>
      </top>
      <bottom style="medium">
        <color indexed="64"/>
      </bottom>
      <diagonal/>
    </border>
    <border>
      <left style="medium">
        <color rgb="FFFF0000"/>
      </left>
      <right style="medium">
        <color rgb="FFFF0000"/>
      </right>
      <top style="medium">
        <color indexed="64"/>
      </top>
      <bottom style="medium">
        <color indexed="64"/>
      </bottom>
      <diagonal/>
    </border>
    <border>
      <left style="medium">
        <color rgb="FFFF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9" fontId="2" fillId="0" borderId="0" applyFont="0" applyFill="0" applyBorder="0" applyAlignment="0" applyProtection="0"/>
    <xf numFmtId="43" fontId="3" fillId="0" borderId="0" applyFont="0" applyFill="0" applyBorder="0" applyAlignment="0" applyProtection="0"/>
    <xf numFmtId="0" fontId="5" fillId="0" borderId="0"/>
    <xf numFmtId="0" fontId="5" fillId="0" borderId="0"/>
    <xf numFmtId="0" fontId="1" fillId="0" borderId="0"/>
    <xf numFmtId="0" fontId="17" fillId="0" borderId="0" applyNumberFormat="0" applyFill="0" applyBorder="0" applyAlignment="0" applyProtection="0"/>
  </cellStyleXfs>
  <cellXfs count="105">
    <xf numFmtId="0" fontId="0" fillId="0" borderId="0" xfId="0"/>
    <xf numFmtId="0" fontId="7" fillId="0" borderId="0" xfId="0" applyFont="1"/>
    <xf numFmtId="0" fontId="4" fillId="0" borderId="0" xfId="3" applyFont="1" applyAlignment="1">
      <alignment horizontal="center" vertical="center" wrapText="1"/>
    </xf>
    <xf numFmtId="0" fontId="6" fillId="0" borderId="1" xfId="3" applyFont="1" applyBorder="1" applyAlignment="1">
      <alignment horizontal="center" vertical="center" wrapText="1"/>
    </xf>
    <xf numFmtId="0" fontId="8" fillId="4" borderId="0" xfId="0" applyFont="1" applyFill="1" applyAlignment="1">
      <alignment horizontal="center" vertical="center"/>
    </xf>
    <xf numFmtId="0" fontId="9" fillId="0" borderId="0" xfId="4" applyFont="1" applyAlignment="1">
      <alignment horizontal="left" vertical="center" wrapText="1"/>
    </xf>
    <xf numFmtId="0" fontId="9" fillId="0" borderId="0" xfId="3" applyFont="1" applyAlignment="1">
      <alignment vertical="center" wrapText="1"/>
    </xf>
    <xf numFmtId="0" fontId="9" fillId="0" borderId="0" xfId="4" applyFont="1" applyAlignment="1">
      <alignment vertical="center" wrapText="1"/>
    </xf>
    <xf numFmtId="0" fontId="9" fillId="0" borderId="0" xfId="4" quotePrefix="1" applyFont="1" applyAlignment="1">
      <alignment horizontal="left" vertical="center" wrapText="1"/>
    </xf>
    <xf numFmtId="0" fontId="1" fillId="0" borderId="0" xfId="5"/>
    <xf numFmtId="0" fontId="15" fillId="0" borderId="1" xfId="5" applyFont="1" applyBorder="1" applyAlignment="1">
      <alignment horizontal="center" vertical="center" wrapText="1"/>
    </xf>
    <xf numFmtId="0" fontId="16" fillId="0" borderId="1" xfId="5" applyFont="1" applyBorder="1" applyAlignment="1">
      <alignment horizontal="center" vertical="center" wrapText="1"/>
    </xf>
    <xf numFmtId="0" fontId="18" fillId="0" borderId="1" xfId="6" applyFont="1" applyBorder="1" applyAlignment="1">
      <alignment horizontal="center" vertical="center" wrapText="1"/>
    </xf>
    <xf numFmtId="0" fontId="18" fillId="0" borderId="1" xfId="6" applyFont="1" applyFill="1" applyBorder="1" applyAlignment="1">
      <alignment horizontal="center" vertical="center" wrapText="1"/>
    </xf>
    <xf numFmtId="0" fontId="19" fillId="0" borderId="0" xfId="5" applyFont="1" applyAlignment="1">
      <alignment horizontal="center"/>
    </xf>
    <xf numFmtId="0" fontId="15" fillId="0" borderId="2" xfId="5" applyFont="1" applyBorder="1" applyAlignment="1">
      <alignment horizontal="center" vertical="center" wrapText="1"/>
    </xf>
    <xf numFmtId="0" fontId="19" fillId="0" borderId="18" xfId="5" applyFont="1" applyBorder="1" applyAlignment="1">
      <alignment horizontal="center"/>
    </xf>
    <xf numFmtId="0" fontId="19" fillId="0" borderId="19" xfId="5" applyFont="1" applyBorder="1" applyAlignment="1">
      <alignment horizontal="center"/>
    </xf>
    <xf numFmtId="0" fontId="15" fillId="0" borderId="20" xfId="5" applyFont="1" applyBorder="1" applyAlignment="1">
      <alignment horizontal="center" vertical="center" wrapText="1"/>
    </xf>
    <xf numFmtId="0" fontId="21" fillId="0" borderId="0" xfId="0" applyFont="1"/>
    <xf numFmtId="0" fontId="22" fillId="0" borderId="0" xfId="0" applyFont="1" applyFill="1" applyBorder="1" applyAlignment="1">
      <alignment horizontal="left" vertical="center"/>
    </xf>
    <xf numFmtId="0" fontId="21" fillId="0" borderId="0" xfId="0" applyFont="1" applyAlignment="1">
      <alignment horizontal="center" vertical="center"/>
    </xf>
    <xf numFmtId="0" fontId="21" fillId="0" borderId="0" xfId="0" applyFont="1" applyAlignment="1">
      <alignment vertical="center"/>
    </xf>
    <xf numFmtId="0" fontId="21" fillId="0" borderId="0" xfId="0" applyFont="1" applyBorder="1" applyAlignment="1">
      <alignment vertical="center"/>
    </xf>
    <xf numFmtId="0" fontId="23" fillId="0" borderId="0" xfId="0" applyFont="1" applyFill="1" applyBorder="1" applyAlignment="1">
      <alignment vertical="center" wrapText="1"/>
    </xf>
    <xf numFmtId="0" fontId="23" fillId="3" borderId="1" xfId="0" applyFont="1" applyFill="1" applyBorder="1" applyAlignment="1">
      <alignment vertical="center" wrapText="1"/>
    </xf>
    <xf numFmtId="0" fontId="23" fillId="3" borderId="1"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3" fillId="2" borderId="8" xfId="0" applyFont="1" applyFill="1" applyBorder="1" applyAlignment="1">
      <alignment horizontal="center" vertical="center"/>
    </xf>
    <xf numFmtId="165" fontId="24" fillId="0" borderId="10" xfId="2" applyNumberFormat="1" applyFont="1" applyBorder="1" applyAlignment="1">
      <alignment horizontal="center" vertical="center" wrapText="1"/>
    </xf>
    <xf numFmtId="165" fontId="24" fillId="0" borderId="11" xfId="2" applyNumberFormat="1" applyFont="1" applyBorder="1" applyAlignment="1">
      <alignment horizontal="center" vertical="center" wrapText="1"/>
    </xf>
    <xf numFmtId="9" fontId="24" fillId="0" borderId="10" xfId="1" applyFont="1" applyBorder="1" applyAlignment="1">
      <alignment horizontal="center" vertical="center" wrapText="1"/>
    </xf>
    <xf numFmtId="164" fontId="25" fillId="0" borderId="14" xfId="0" applyNumberFormat="1" applyFont="1" applyFill="1" applyBorder="1" applyAlignment="1">
      <alignment horizontal="center" vertical="center"/>
    </xf>
    <xf numFmtId="164" fontId="25" fillId="0" borderId="8" xfId="0" applyNumberFormat="1" applyFont="1" applyFill="1" applyBorder="1" applyAlignment="1">
      <alignment horizontal="center" vertical="center"/>
    </xf>
    <xf numFmtId="166" fontId="25" fillId="0" borderId="1" xfId="0" applyNumberFormat="1" applyFont="1" applyFill="1" applyBorder="1" applyAlignment="1">
      <alignment horizontal="center" vertical="center"/>
    </xf>
    <xf numFmtId="0" fontId="23" fillId="8" borderId="1" xfId="0" applyFont="1" applyFill="1" applyBorder="1" applyAlignment="1">
      <alignment vertical="center" wrapText="1"/>
    </xf>
    <xf numFmtId="0" fontId="23" fillId="8" borderId="1" xfId="0" applyFont="1" applyFill="1" applyBorder="1" applyAlignment="1">
      <alignment horizontal="center" vertical="center" wrapText="1"/>
    </xf>
    <xf numFmtId="0" fontId="23" fillId="2" borderId="4" xfId="0" applyFont="1" applyFill="1" applyBorder="1" applyAlignment="1">
      <alignment horizontal="center" vertical="center"/>
    </xf>
    <xf numFmtId="0" fontId="23" fillId="2" borderId="0" xfId="0" applyFont="1" applyFill="1" applyBorder="1" applyAlignment="1">
      <alignment horizontal="center" vertical="center"/>
    </xf>
    <xf numFmtId="165" fontId="24" fillId="0" borderId="0" xfId="2" applyNumberFormat="1" applyFont="1" applyBorder="1" applyAlignment="1">
      <alignment horizontal="center" vertical="center" wrapText="1"/>
    </xf>
    <xf numFmtId="9" fontId="24" fillId="0" borderId="0" xfId="1" applyFont="1" applyBorder="1" applyAlignment="1">
      <alignment horizontal="center" vertical="center" wrapText="1"/>
    </xf>
    <xf numFmtId="164" fontId="25" fillId="0" borderId="0" xfId="0" applyNumberFormat="1" applyFont="1" applyFill="1" applyBorder="1" applyAlignment="1">
      <alignment horizontal="center" vertical="center"/>
    </xf>
    <xf numFmtId="166" fontId="25" fillId="0" borderId="0" xfId="0" applyNumberFormat="1" applyFont="1" applyFill="1" applyBorder="1" applyAlignment="1">
      <alignment horizontal="center" vertical="center"/>
    </xf>
    <xf numFmtId="0" fontId="23" fillId="9" borderId="1" xfId="0" applyFont="1" applyFill="1" applyBorder="1" applyAlignment="1">
      <alignment vertical="center" wrapText="1"/>
    </xf>
    <xf numFmtId="0" fontId="23" fillId="9" borderId="1" xfId="0" applyFont="1" applyFill="1" applyBorder="1" applyAlignment="1">
      <alignment horizontal="center" vertical="center" wrapText="1"/>
    </xf>
    <xf numFmtId="0" fontId="23" fillId="11" borderId="3" xfId="0" applyFont="1" applyFill="1" applyBorder="1" applyAlignment="1">
      <alignment horizontal="center" vertical="center" wrapText="1"/>
    </xf>
    <xf numFmtId="0" fontId="23" fillId="11" borderId="4" xfId="0" applyFont="1" applyFill="1" applyBorder="1" applyAlignment="1">
      <alignment horizontal="center" vertical="center" wrapText="1"/>
    </xf>
    <xf numFmtId="0" fontId="23" fillId="2" borderId="1" xfId="0" applyFont="1" applyFill="1" applyBorder="1" applyAlignment="1">
      <alignment horizontal="center" vertical="center"/>
    </xf>
    <xf numFmtId="0" fontId="26" fillId="0" borderId="0" xfId="0" applyFont="1"/>
    <xf numFmtId="0" fontId="23" fillId="13" borderId="1" xfId="0" applyFont="1" applyFill="1" applyBorder="1" applyAlignment="1">
      <alignment horizontal="center" vertical="center" wrapText="1"/>
    </xf>
    <xf numFmtId="0" fontId="23" fillId="13" borderId="4" xfId="0" applyFont="1" applyFill="1" applyBorder="1" applyAlignment="1">
      <alignment horizontal="center" vertical="center" wrapText="1"/>
    </xf>
    <xf numFmtId="0" fontId="27" fillId="2" borderId="0" xfId="0" applyFont="1" applyFill="1" applyBorder="1" applyAlignment="1">
      <alignment horizontal="left" vertical="center"/>
    </xf>
    <xf numFmtId="0" fontId="19" fillId="15" borderId="2" xfId="5" applyFont="1" applyFill="1" applyBorder="1" applyAlignment="1">
      <alignment horizontal="center"/>
    </xf>
    <xf numFmtId="0" fontId="22" fillId="0" borderId="0" xfId="0" applyFont="1" applyAlignment="1">
      <alignment horizontal="left" vertical="center"/>
    </xf>
    <xf numFmtId="0" fontId="23" fillId="17" borderId="3" xfId="0" applyFont="1" applyFill="1" applyBorder="1" applyAlignment="1">
      <alignment horizontal="center" vertical="center" wrapText="1"/>
    </xf>
    <xf numFmtId="0" fontId="23" fillId="17" borderId="4" xfId="0" applyFont="1" applyFill="1" applyBorder="1" applyAlignment="1">
      <alignment horizontal="center" vertical="center" wrapText="1"/>
    </xf>
    <xf numFmtId="0" fontId="6" fillId="0" borderId="1" xfId="3" applyFont="1" applyBorder="1" applyAlignment="1">
      <alignment horizontal="center" vertical="center" wrapText="1"/>
    </xf>
    <xf numFmtId="0" fontId="7" fillId="0" borderId="0" xfId="0" applyFont="1" applyAlignment="1">
      <alignment horizontal="center"/>
    </xf>
    <xf numFmtId="0" fontId="14" fillId="0" borderId="21" xfId="5" applyFont="1" applyBorder="1" applyAlignment="1">
      <alignment horizontal="center" vertical="center" wrapText="1"/>
    </xf>
    <xf numFmtId="0" fontId="14" fillId="0" borderId="22" xfId="5" applyFont="1" applyBorder="1" applyAlignment="1">
      <alignment horizontal="center" vertical="center" wrapText="1"/>
    </xf>
    <xf numFmtId="0" fontId="14" fillId="0" borderId="23" xfId="5" applyFont="1" applyBorder="1" applyAlignment="1">
      <alignment horizontal="center" vertical="center" wrapText="1"/>
    </xf>
    <xf numFmtId="0" fontId="23" fillId="14" borderId="2" xfId="0" applyFont="1" applyFill="1" applyBorder="1" applyAlignment="1">
      <alignment horizontal="center" vertical="center" wrapText="1"/>
    </xf>
    <xf numFmtId="0" fontId="23" fillId="14" borderId="7" xfId="0" applyFont="1" applyFill="1" applyBorder="1" applyAlignment="1">
      <alignment horizontal="center" vertical="center" wrapText="1"/>
    </xf>
    <xf numFmtId="0" fontId="23" fillId="14" borderId="5" xfId="0" applyFont="1" applyFill="1" applyBorder="1" applyAlignment="1">
      <alignment horizontal="center" vertical="center" wrapText="1"/>
    </xf>
    <xf numFmtId="0" fontId="23" fillId="13" borderId="8" xfId="0" applyFont="1" applyFill="1" applyBorder="1" applyAlignment="1">
      <alignment horizontal="center" vertical="center" wrapText="1"/>
    </xf>
    <xf numFmtId="0" fontId="23" fillId="13" borderId="9" xfId="0" applyFont="1" applyFill="1" applyBorder="1" applyAlignment="1">
      <alignment horizontal="center" vertical="center" wrapText="1"/>
    </xf>
    <xf numFmtId="0" fontId="23" fillId="2" borderId="12"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6" xfId="0" applyFont="1" applyFill="1" applyBorder="1" applyAlignment="1">
      <alignment horizontal="center" vertical="center"/>
    </xf>
    <xf numFmtId="0" fontId="23" fillId="12" borderId="1" xfId="0" applyFont="1" applyFill="1" applyBorder="1" applyAlignment="1">
      <alignment horizontal="center" vertical="center"/>
    </xf>
    <xf numFmtId="0" fontId="23" fillId="11" borderId="8" xfId="0" applyFont="1" applyFill="1" applyBorder="1" applyAlignment="1">
      <alignment horizontal="center" vertical="center" wrapText="1"/>
    </xf>
    <xf numFmtId="0" fontId="23" fillId="11" borderId="9" xfId="0" applyFont="1" applyFill="1" applyBorder="1" applyAlignment="1">
      <alignment horizontal="center" vertical="center" wrapText="1"/>
    </xf>
    <xf numFmtId="165" fontId="24" fillId="0" borderId="13" xfId="2" applyNumberFormat="1" applyFont="1" applyBorder="1" applyAlignment="1">
      <alignment horizontal="center" vertical="center" wrapText="1"/>
    </xf>
    <xf numFmtId="165" fontId="24" fillId="0" borderId="11" xfId="2" applyNumberFormat="1" applyFont="1" applyBorder="1" applyAlignment="1">
      <alignment horizontal="center" vertical="center" wrapText="1"/>
    </xf>
    <xf numFmtId="164" fontId="25" fillId="0" borderId="17" xfId="0" applyNumberFormat="1" applyFont="1" applyFill="1" applyBorder="1" applyAlignment="1">
      <alignment horizontal="center" vertical="center"/>
    </xf>
    <xf numFmtId="164" fontId="25" fillId="0" borderId="5" xfId="0" applyNumberFormat="1" applyFont="1" applyFill="1" applyBorder="1" applyAlignment="1">
      <alignment horizontal="center" vertical="center"/>
    </xf>
    <xf numFmtId="166" fontId="25" fillId="0" borderId="2" xfId="0" applyNumberFormat="1" applyFont="1" applyFill="1" applyBorder="1" applyAlignment="1">
      <alignment horizontal="center" vertical="center"/>
    </xf>
    <xf numFmtId="166" fontId="25" fillId="0" borderId="5" xfId="0" applyNumberFormat="1" applyFont="1" applyFill="1" applyBorder="1" applyAlignment="1">
      <alignment horizontal="center" vertical="center"/>
    </xf>
    <xf numFmtId="0" fontId="23" fillId="9" borderId="2" xfId="0" applyFont="1" applyFill="1" applyBorder="1" applyAlignment="1">
      <alignment horizontal="center" vertical="center" wrapText="1"/>
    </xf>
    <xf numFmtId="0" fontId="23" fillId="9" borderId="5" xfId="0" applyFont="1" applyFill="1" applyBorder="1" applyAlignment="1">
      <alignment horizontal="center" vertical="center" wrapText="1"/>
    </xf>
    <xf numFmtId="0" fontId="23" fillId="10" borderId="1" xfId="0" applyFont="1" applyFill="1" applyBorder="1" applyAlignment="1">
      <alignment horizontal="center" vertical="center"/>
    </xf>
    <xf numFmtId="0" fontId="23" fillId="8" borderId="2" xfId="0" applyFont="1" applyFill="1" applyBorder="1" applyAlignment="1">
      <alignment horizontal="center" vertical="center" wrapText="1"/>
    </xf>
    <xf numFmtId="0" fontId="23" fillId="8" borderId="5" xfId="0" applyFont="1" applyFill="1" applyBorder="1" applyAlignment="1">
      <alignment horizontal="center" vertical="center" wrapText="1"/>
    </xf>
    <xf numFmtId="0" fontId="23" fillId="9" borderId="16" xfId="0" applyFont="1" applyFill="1" applyBorder="1" applyAlignment="1">
      <alignment horizontal="center" vertical="center" wrapText="1"/>
    </xf>
    <xf numFmtId="0" fontId="23" fillId="9" borderId="15" xfId="0" applyFont="1" applyFill="1" applyBorder="1" applyAlignment="1">
      <alignment horizontal="center" vertical="center" wrapText="1"/>
    </xf>
    <xf numFmtId="0" fontId="23" fillId="8" borderId="16" xfId="0" applyFont="1" applyFill="1" applyBorder="1" applyAlignment="1">
      <alignment horizontal="center" vertical="center" wrapText="1"/>
    </xf>
    <xf numFmtId="0" fontId="23" fillId="8" borderId="15" xfId="0" applyFont="1" applyFill="1" applyBorder="1" applyAlignment="1">
      <alignment horizontal="center" vertical="center" wrapText="1"/>
    </xf>
    <xf numFmtId="0" fontId="23" fillId="6" borderId="1" xfId="0" applyFont="1" applyFill="1" applyBorder="1" applyAlignment="1">
      <alignment horizontal="center" vertical="center"/>
    </xf>
    <xf numFmtId="0" fontId="20" fillId="0" borderId="24" xfId="0" applyFont="1" applyFill="1" applyBorder="1" applyAlignment="1">
      <alignment horizontal="center" vertical="center" wrapText="1"/>
    </xf>
    <xf numFmtId="0" fontId="20" fillId="0" borderId="25" xfId="0" applyFont="1" applyFill="1" applyBorder="1" applyAlignment="1">
      <alignment horizontal="center" vertical="center" wrapText="1"/>
    </xf>
    <xf numFmtId="0" fontId="20" fillId="0" borderId="26" xfId="0" applyFont="1" applyFill="1" applyBorder="1" applyAlignment="1">
      <alignment horizontal="center" vertical="center" wrapText="1"/>
    </xf>
    <xf numFmtId="0" fontId="23" fillId="3" borderId="16" xfId="0"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23" fillId="5" borderId="1" xfId="0" applyFont="1" applyFill="1" applyBorder="1" applyAlignment="1">
      <alignment horizontal="center" vertical="center"/>
    </xf>
    <xf numFmtId="164" fontId="25" fillId="0" borderId="17" xfId="0" applyNumberFormat="1" applyFont="1" applyBorder="1" applyAlignment="1">
      <alignment horizontal="center" vertical="center"/>
    </xf>
    <xf numFmtId="164" fontId="25" fillId="0" borderId="5" xfId="0" applyNumberFormat="1" applyFont="1" applyBorder="1" applyAlignment="1">
      <alignment horizontal="center" vertical="center"/>
    </xf>
    <xf numFmtId="166" fontId="25" fillId="0" borderId="2" xfId="0" applyNumberFormat="1" applyFont="1" applyBorder="1" applyAlignment="1">
      <alignment horizontal="center" vertical="center"/>
    </xf>
    <xf numFmtId="166" fontId="25" fillId="0" borderId="5" xfId="0" applyNumberFormat="1" applyFont="1" applyBorder="1" applyAlignment="1">
      <alignment horizontal="center" vertical="center"/>
    </xf>
    <xf numFmtId="0" fontId="23" fillId="16" borderId="1" xfId="0" applyFont="1" applyFill="1" applyBorder="1" applyAlignment="1">
      <alignment horizontal="center" vertical="center"/>
    </xf>
    <xf numFmtId="0" fontId="23" fillId="17" borderId="8" xfId="0" applyFont="1" applyFill="1" applyBorder="1" applyAlignment="1">
      <alignment horizontal="center" vertical="center" wrapText="1"/>
    </xf>
    <xf numFmtId="0" fontId="23" fillId="17" borderId="9" xfId="0" applyFont="1" applyFill="1" applyBorder="1" applyAlignment="1">
      <alignment horizontal="center" vertical="center" wrapText="1"/>
    </xf>
    <xf numFmtId="0" fontId="21" fillId="0" borderId="12" xfId="0" applyFont="1" applyBorder="1" applyAlignment="1">
      <alignment horizontal="center"/>
    </xf>
    <xf numFmtId="0" fontId="23" fillId="7" borderId="1" xfId="0" applyFont="1" applyFill="1" applyBorder="1" applyAlignment="1">
      <alignment horizontal="center" vertical="center"/>
    </xf>
  </cellXfs>
  <cellStyles count="7">
    <cellStyle name="Lien hypertexte" xfId="6" builtinId="8"/>
    <cellStyle name="Milliers" xfId="2" builtinId="3"/>
    <cellStyle name="Normal" xfId="0" builtinId="0" customBuiltin="1"/>
    <cellStyle name="Normal 17" xfId="4" xr:uid="{00000000-0005-0000-0000-000003000000}"/>
    <cellStyle name="Normal 2" xfId="5" xr:uid="{5527B434-9BE1-4FA5-8804-C7F9911B99AD}"/>
    <cellStyle name="Normal 2 10" xfId="3" xr:uid="{00000000-0005-0000-0000-000004000000}"/>
    <cellStyle name="Pourcentage" xfId="1" builtinId="5"/>
  </cellStyles>
  <dxfs count="0"/>
  <tableStyles count="0" defaultTableStyle="TableStyleMedium2" defaultPivotStyle="PivotStyleLight16"/>
  <colors>
    <mruColors>
      <color rgb="FFBF8CEA"/>
      <color rgb="FF9999FF"/>
      <color rgb="FFCC99FF"/>
      <color rgb="FFCBA0EE"/>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1725295</xdr:colOff>
      <xdr:row>6</xdr:row>
      <xdr:rowOff>164410</xdr:rowOff>
    </xdr:to>
    <xdr:pic>
      <xdr:nvPicPr>
        <xdr:cNvPr id="3" name="Image 2">
          <a:extLst>
            <a:ext uri="{FF2B5EF4-FFF2-40B4-BE49-F238E27FC236}">
              <a16:creationId xmlns:a16="http://schemas.microsoft.com/office/drawing/2014/main" id="{31599E21-E7BC-4879-A9DF-4296B5895AA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1913"/>
          <a:ext cx="1725295" cy="1323975"/>
        </a:xfrm>
        <a:prstGeom prst="rect">
          <a:avLst/>
        </a:prstGeom>
        <a:noFill/>
      </xdr:spPr>
    </xdr:pic>
    <xdr:clientData/>
  </xdr:twoCellAnchor>
  <xdr:twoCellAnchor editAs="oneCell">
    <xdr:from>
      <xdr:col>0</xdr:col>
      <xdr:colOff>5242891</xdr:colOff>
      <xdr:row>1</xdr:row>
      <xdr:rowOff>165652</xdr:rowOff>
    </xdr:from>
    <xdr:to>
      <xdr:col>0</xdr:col>
      <xdr:colOff>6833566</xdr:colOff>
      <xdr:row>6</xdr:row>
      <xdr:rowOff>18277</xdr:rowOff>
    </xdr:to>
    <xdr:pic>
      <xdr:nvPicPr>
        <xdr:cNvPr id="4" name="Image 3">
          <a:extLst>
            <a:ext uri="{FF2B5EF4-FFF2-40B4-BE49-F238E27FC236}">
              <a16:creationId xmlns:a16="http://schemas.microsoft.com/office/drawing/2014/main" id="{D2AE4B21-BDA8-4BBE-A232-DE06C2F87553}"/>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42891" y="397565"/>
          <a:ext cx="1590675" cy="101219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A33"/>
  <sheetViews>
    <sheetView tabSelected="1" zoomScale="130" zoomScaleNormal="130" zoomScaleSheetLayoutView="115" workbookViewId="0">
      <selection activeCell="A2" sqref="A2"/>
    </sheetView>
  </sheetViews>
  <sheetFormatPr baseColWidth="10" defaultRowHeight="18"/>
  <cols>
    <col min="1" max="1" width="105.7109375" style="1" customWidth="1"/>
    <col min="2" max="16384" width="11.42578125" style="1"/>
  </cols>
  <sheetData>
    <row r="9" spans="1:1" ht="53.25" customHeight="1">
      <c r="A9" s="56" t="s">
        <v>10</v>
      </c>
    </row>
    <row r="10" spans="1:1" ht="91.5" customHeight="1">
      <c r="A10" s="56"/>
    </row>
    <row r="12" spans="1:1" ht="18.75">
      <c r="A12" s="2"/>
    </row>
    <row r="13" spans="1:1" ht="129">
      <c r="A13" s="3" t="s">
        <v>58</v>
      </c>
    </row>
    <row r="15" spans="1:1" ht="21.75">
      <c r="A15" s="4" t="s">
        <v>4</v>
      </c>
    </row>
    <row r="17" spans="1:1" ht="37.5">
      <c r="A17" s="5" t="s">
        <v>5</v>
      </c>
    </row>
    <row r="18" spans="1:1" ht="10.5" customHeight="1">
      <c r="A18" s="6"/>
    </row>
    <row r="19" spans="1:1" ht="45" customHeight="1">
      <c r="A19" s="5" t="s">
        <v>6</v>
      </c>
    </row>
    <row r="20" spans="1:1" ht="22.5" customHeight="1">
      <c r="A20" s="7" t="s">
        <v>8</v>
      </c>
    </row>
    <row r="21" spans="1:1" ht="22.5" customHeight="1">
      <c r="A21" s="7" t="s">
        <v>53</v>
      </c>
    </row>
    <row r="22" spans="1:1" ht="39.75" customHeight="1">
      <c r="A22" s="7" t="s">
        <v>54</v>
      </c>
    </row>
    <row r="23" spans="1:1" ht="33.75" customHeight="1">
      <c r="A23" s="7" t="s">
        <v>55</v>
      </c>
    </row>
    <row r="24" spans="1:1" ht="22.5" customHeight="1">
      <c r="A24" s="7" t="s">
        <v>56</v>
      </c>
    </row>
    <row r="25" spans="1:1" ht="74.25" customHeight="1">
      <c r="A25" s="7" t="s">
        <v>57</v>
      </c>
    </row>
    <row r="26" spans="1:1" ht="21" customHeight="1">
      <c r="A26" s="8" t="s">
        <v>7</v>
      </c>
    </row>
    <row r="27" spans="1:1" ht="37.5">
      <c r="A27" s="5" t="s">
        <v>51</v>
      </c>
    </row>
    <row r="29" spans="1:1">
      <c r="A29" s="1" t="s">
        <v>52</v>
      </c>
    </row>
    <row r="30" spans="1:1">
      <c r="A30" s="57"/>
    </row>
    <row r="31" spans="1:1">
      <c r="A31" s="57"/>
    </row>
    <row r="32" spans="1:1">
      <c r="A32" s="57"/>
    </row>
    <row r="33" spans="1:1">
      <c r="A33" s="57"/>
    </row>
  </sheetData>
  <mergeCells count="2">
    <mergeCell ref="A9:A10"/>
    <mergeCell ref="A30:A33"/>
  </mergeCells>
  <pageMargins left="0.7" right="0.7" top="0.75" bottom="0.75" header="0.3" footer="0.3"/>
  <pageSetup paperSize="9" scale="76" fitToWidth="0" orientation="portrait" r:id="rId1"/>
  <headerFooter>
    <oddHeader>&amp;R&amp;"Marianne Medium,Normal"&amp;8&amp;K00-048Annexe 1 à l'AE</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F3A6B-863A-4EA8-B27E-D9E467B86B35}">
  <sheetPr>
    <pageSetUpPr fitToPage="1"/>
  </sheetPr>
  <dimension ref="A1:F6"/>
  <sheetViews>
    <sheetView zoomScaleNormal="100" workbookViewId="0">
      <selection activeCell="C25" sqref="C25"/>
    </sheetView>
  </sheetViews>
  <sheetFormatPr baseColWidth="10" defaultRowHeight="15"/>
  <cols>
    <col min="1" max="1" width="31.85546875" style="9" customWidth="1"/>
    <col min="2" max="2" width="43" style="9" customWidth="1"/>
    <col min="3" max="3" width="37" style="9" customWidth="1"/>
    <col min="4" max="4" width="37.42578125" style="9" customWidth="1"/>
    <col min="5" max="5" width="16.140625" style="9" customWidth="1"/>
    <col min="6" max="6" width="25.85546875" style="9" customWidth="1"/>
    <col min="7" max="16384" width="11.42578125" style="9"/>
  </cols>
  <sheetData>
    <row r="1" spans="1:6" ht="153.75" customHeight="1" thickBot="1">
      <c r="A1" s="58" t="s">
        <v>21</v>
      </c>
      <c r="B1" s="59"/>
      <c r="C1" s="59"/>
      <c r="D1" s="59"/>
      <c r="E1" s="59"/>
      <c r="F1" s="60"/>
    </row>
    <row r="2" spans="1:6" ht="15.75" thickBot="1"/>
    <row r="3" spans="1:6" ht="36">
      <c r="A3" s="10" t="s">
        <v>9</v>
      </c>
      <c r="B3" s="10" t="s">
        <v>0</v>
      </c>
      <c r="C3" s="10" t="s">
        <v>13</v>
      </c>
      <c r="D3" s="10" t="s">
        <v>14</v>
      </c>
      <c r="E3" s="15" t="s">
        <v>2</v>
      </c>
      <c r="F3" s="18" t="s">
        <v>45</v>
      </c>
    </row>
    <row r="4" spans="1:6" ht="18">
      <c r="A4" s="11" t="s">
        <v>50</v>
      </c>
      <c r="B4" s="11" t="s">
        <v>15</v>
      </c>
      <c r="C4" s="12" t="s">
        <v>1</v>
      </c>
      <c r="D4" s="11" t="s">
        <v>16</v>
      </c>
      <c r="E4" s="52">
        <v>4</v>
      </c>
      <c r="F4" s="16"/>
    </row>
    <row r="5" spans="1:6" ht="18.75" thickBot="1">
      <c r="A5" s="11" t="s">
        <v>20</v>
      </c>
      <c r="B5" s="11" t="s">
        <v>17</v>
      </c>
      <c r="C5" s="13" t="s">
        <v>19</v>
      </c>
      <c r="D5" s="11" t="s">
        <v>18</v>
      </c>
      <c r="E5" s="52">
        <v>1</v>
      </c>
      <c r="F5" s="17"/>
    </row>
    <row r="6" spans="1:6">
      <c r="E6" s="14"/>
      <c r="F6" s="14"/>
    </row>
  </sheetData>
  <mergeCells count="1">
    <mergeCell ref="A1:F1"/>
  </mergeCells>
  <pageMargins left="0.7" right="0.7" top="0.75" bottom="0.75" header="0.3" footer="0.3"/>
  <pageSetup paperSize="9" scale="70" fitToHeight="0" orientation="landscape" r:id="rId1"/>
  <headerFooter>
    <oddHeader>&amp;R&amp;"Marianne Medium,Normal"&amp;8&amp;K00-049Annexe 1 à l'AE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07B60-DACC-4341-8C02-17353D7BFB6C}">
  <sheetPr>
    <pageSetUpPr fitToPage="1"/>
  </sheetPr>
  <dimension ref="A1:M46"/>
  <sheetViews>
    <sheetView zoomScaleNormal="100" zoomScaleSheetLayoutView="100" workbookViewId="0">
      <selection activeCell="G15" sqref="G15"/>
    </sheetView>
  </sheetViews>
  <sheetFormatPr baseColWidth="10" defaultRowHeight="18.75"/>
  <cols>
    <col min="1" max="1" width="21" style="19" customWidth="1"/>
    <col min="2" max="2" width="18.28515625" style="19" customWidth="1"/>
    <col min="3" max="3" width="16.140625" style="19" customWidth="1"/>
    <col min="4" max="4" width="10.42578125" style="19" bestFit="1" customWidth="1"/>
    <col min="5" max="5" width="19" style="19" customWidth="1"/>
    <col min="6" max="6" width="19.28515625" style="19" customWidth="1"/>
    <col min="7" max="7" width="14.140625" style="19" customWidth="1"/>
    <col min="8" max="8" width="14" style="19" customWidth="1"/>
    <col min="9" max="9" width="13.42578125" style="19" customWidth="1"/>
    <col min="10" max="13" width="13.7109375" style="19" customWidth="1"/>
    <col min="14" max="16384" width="11.42578125" style="19"/>
  </cols>
  <sheetData>
    <row r="1" spans="1:13" ht="105.75" customHeight="1" thickBot="1">
      <c r="A1" s="88" t="s">
        <v>46</v>
      </c>
      <c r="B1" s="89"/>
      <c r="C1" s="89"/>
      <c r="D1" s="89"/>
      <c r="E1" s="89"/>
      <c r="F1" s="89"/>
      <c r="G1" s="89"/>
      <c r="H1" s="89"/>
      <c r="I1" s="89"/>
      <c r="J1" s="90"/>
      <c r="K1" s="22"/>
    </row>
    <row r="2" spans="1:13" s="21" customFormat="1">
      <c r="A2" s="20"/>
      <c r="B2" s="20"/>
      <c r="K2" s="22"/>
    </row>
    <row r="3" spans="1:13" s="21" customFormat="1">
      <c r="A3" s="20" t="s">
        <v>22</v>
      </c>
      <c r="B3" s="20"/>
      <c r="J3" s="22"/>
      <c r="K3" s="22"/>
      <c r="L3" s="22"/>
      <c r="M3" s="22"/>
    </row>
    <row r="4" spans="1:13" s="21" customFormat="1">
      <c r="B4" s="95" t="s">
        <v>12</v>
      </c>
      <c r="C4" s="95"/>
      <c r="D4" s="95"/>
      <c r="E4" s="95"/>
      <c r="F4" s="95"/>
      <c r="G4" s="95"/>
      <c r="H4" s="95"/>
      <c r="I4" s="95"/>
      <c r="J4" s="95"/>
      <c r="K4" s="23"/>
      <c r="L4" s="23"/>
      <c r="M4" s="23"/>
    </row>
    <row r="5" spans="1:13" s="21" customFormat="1" ht="25.5" customHeight="1">
      <c r="A5" s="24"/>
      <c r="B5" s="93" t="s">
        <v>26</v>
      </c>
      <c r="C5" s="94"/>
      <c r="D5" s="25"/>
      <c r="E5" s="93" t="s">
        <v>27</v>
      </c>
      <c r="F5" s="94"/>
      <c r="G5" s="93" t="s">
        <v>28</v>
      </c>
      <c r="H5" s="94"/>
      <c r="I5" s="93" t="s">
        <v>29</v>
      </c>
      <c r="J5" s="94"/>
      <c r="L5" s="23"/>
      <c r="M5" s="23"/>
    </row>
    <row r="6" spans="1:13" s="21" customFormat="1" ht="38.25" thickBot="1">
      <c r="A6" s="26" t="s">
        <v>9</v>
      </c>
      <c r="B6" s="91" t="s">
        <v>38</v>
      </c>
      <c r="C6" s="92"/>
      <c r="D6" s="27" t="s">
        <v>3</v>
      </c>
      <c r="E6" s="93" t="s">
        <v>38</v>
      </c>
      <c r="F6" s="94"/>
      <c r="G6" s="93" t="s">
        <v>38</v>
      </c>
      <c r="H6" s="94"/>
      <c r="I6" s="93" t="s">
        <v>38</v>
      </c>
      <c r="J6" s="94"/>
      <c r="L6" s="23"/>
      <c r="M6" s="23"/>
    </row>
    <row r="7" spans="1:13" s="21" customFormat="1" ht="19.5" thickBot="1">
      <c r="A7" s="28" t="s">
        <v>50</v>
      </c>
      <c r="B7" s="72">
        <v>0</v>
      </c>
      <c r="C7" s="73"/>
      <c r="D7" s="31">
        <v>0</v>
      </c>
      <c r="E7" s="74">
        <f>B7*(1+D7)</f>
        <v>0</v>
      </c>
      <c r="F7" s="75"/>
      <c r="G7" s="76">
        <f>B7*0.00838</f>
        <v>0</v>
      </c>
      <c r="H7" s="77"/>
      <c r="I7" s="76">
        <f>E7*0.00838</f>
        <v>0</v>
      </c>
      <c r="J7" s="77"/>
      <c r="L7" s="23"/>
      <c r="M7" s="23"/>
    </row>
    <row r="8" spans="1:13">
      <c r="A8" s="103"/>
      <c r="B8" s="103"/>
      <c r="C8" s="103"/>
      <c r="D8" s="103"/>
    </row>
    <row r="10" spans="1:13">
      <c r="A10" s="20" t="s">
        <v>23</v>
      </c>
    </row>
    <row r="11" spans="1:13" s="21" customFormat="1">
      <c r="B11" s="104" t="s">
        <v>24</v>
      </c>
      <c r="C11" s="104"/>
      <c r="D11" s="104"/>
      <c r="E11" s="104"/>
      <c r="F11" s="104"/>
      <c r="G11" s="104"/>
      <c r="H11" s="104"/>
      <c r="I11" s="104"/>
      <c r="J11" s="104"/>
      <c r="K11" s="23"/>
      <c r="L11" s="23"/>
      <c r="M11" s="23"/>
    </row>
    <row r="12" spans="1:13" s="21" customFormat="1" ht="25.5" customHeight="1">
      <c r="A12" s="24"/>
      <c r="B12" s="81" t="s">
        <v>26</v>
      </c>
      <c r="C12" s="82"/>
      <c r="D12" s="35"/>
      <c r="E12" s="81" t="s">
        <v>27</v>
      </c>
      <c r="F12" s="82"/>
      <c r="G12" s="81" t="s">
        <v>28</v>
      </c>
      <c r="H12" s="82"/>
      <c r="I12" s="81" t="s">
        <v>29</v>
      </c>
      <c r="J12" s="82"/>
      <c r="K12" s="23"/>
      <c r="L12" s="23"/>
      <c r="M12" s="23"/>
    </row>
    <row r="13" spans="1:13" s="21" customFormat="1" ht="38.25" thickBot="1">
      <c r="A13" s="36" t="s">
        <v>9</v>
      </c>
      <c r="B13" s="85" t="s">
        <v>38</v>
      </c>
      <c r="C13" s="86"/>
      <c r="D13" s="36" t="s">
        <v>3</v>
      </c>
      <c r="E13" s="81" t="s">
        <v>38</v>
      </c>
      <c r="F13" s="82"/>
      <c r="G13" s="81" t="s">
        <v>38</v>
      </c>
      <c r="H13" s="82"/>
      <c r="I13" s="81" t="s">
        <v>38</v>
      </c>
      <c r="J13" s="82"/>
      <c r="K13" s="23"/>
      <c r="L13" s="23"/>
      <c r="M13" s="23"/>
    </row>
    <row r="14" spans="1:13" s="21" customFormat="1" ht="19.5" thickBot="1">
      <c r="A14" s="37" t="s">
        <v>50</v>
      </c>
      <c r="B14" s="72">
        <v>0</v>
      </c>
      <c r="C14" s="73"/>
      <c r="D14" s="31">
        <v>0</v>
      </c>
      <c r="E14" s="74">
        <f>B14*(1+D14)</f>
        <v>0</v>
      </c>
      <c r="F14" s="75"/>
      <c r="G14" s="76">
        <f>B14*0.00838</f>
        <v>0</v>
      </c>
      <c r="H14" s="77"/>
      <c r="I14" s="76">
        <f>E14*0.00838</f>
        <v>0</v>
      </c>
      <c r="J14" s="77"/>
      <c r="K14" s="23"/>
      <c r="L14" s="23"/>
      <c r="M14" s="23"/>
    </row>
    <row r="15" spans="1:13" s="21" customFormat="1">
      <c r="A15" s="38"/>
      <c r="B15" s="39"/>
      <c r="C15" s="39"/>
      <c r="D15" s="40"/>
      <c r="E15" s="41"/>
      <c r="F15" s="41"/>
      <c r="G15" s="42"/>
      <c r="H15" s="42"/>
      <c r="I15" s="42"/>
      <c r="J15" s="42"/>
      <c r="K15" s="23"/>
      <c r="L15" s="23"/>
      <c r="M15" s="23"/>
    </row>
    <row r="16" spans="1:13" ht="14.25" customHeight="1">
      <c r="A16" s="20"/>
    </row>
    <row r="17" spans="1:13">
      <c r="A17" s="20" t="s">
        <v>48</v>
      </c>
    </row>
    <row r="18" spans="1:13" s="21" customFormat="1">
      <c r="B18" s="87" t="s">
        <v>34</v>
      </c>
      <c r="C18" s="87"/>
      <c r="D18" s="87"/>
      <c r="E18" s="87"/>
      <c r="F18" s="87"/>
      <c r="G18" s="87"/>
      <c r="H18" s="87"/>
      <c r="I18" s="87"/>
      <c r="J18" s="87"/>
      <c r="K18" s="23"/>
      <c r="L18" s="23"/>
      <c r="M18" s="23"/>
    </row>
    <row r="19" spans="1:13" s="21" customFormat="1" ht="25.5" customHeight="1">
      <c r="A19" s="24"/>
      <c r="B19" s="78" t="s">
        <v>26</v>
      </c>
      <c r="C19" s="79"/>
      <c r="D19" s="43"/>
      <c r="E19" s="78" t="s">
        <v>27</v>
      </c>
      <c r="F19" s="79"/>
      <c r="G19" s="78" t="s">
        <v>28</v>
      </c>
      <c r="H19" s="79"/>
      <c r="I19" s="78" t="s">
        <v>29</v>
      </c>
      <c r="J19" s="79"/>
      <c r="K19" s="23"/>
      <c r="L19" s="23"/>
      <c r="M19" s="23"/>
    </row>
    <row r="20" spans="1:13" s="21" customFormat="1" ht="38.25" thickBot="1">
      <c r="A20" s="44" t="s">
        <v>9</v>
      </c>
      <c r="B20" s="83" t="s">
        <v>39</v>
      </c>
      <c r="C20" s="84"/>
      <c r="D20" s="44" t="s">
        <v>3</v>
      </c>
      <c r="E20" s="78" t="s">
        <v>39</v>
      </c>
      <c r="F20" s="79"/>
      <c r="G20" s="78" t="s">
        <v>39</v>
      </c>
      <c r="H20" s="79"/>
      <c r="I20" s="78" t="s">
        <v>39</v>
      </c>
      <c r="J20" s="79"/>
      <c r="K20" s="23"/>
      <c r="L20" s="23"/>
      <c r="M20" s="23"/>
    </row>
    <row r="21" spans="1:13" s="21" customFormat="1" ht="19.5" thickBot="1">
      <c r="A21" s="37" t="s">
        <v>50</v>
      </c>
      <c r="B21" s="72">
        <v>0</v>
      </c>
      <c r="C21" s="73"/>
      <c r="D21" s="31">
        <v>0</v>
      </c>
      <c r="E21" s="74">
        <f>B21*(1+D21)</f>
        <v>0</v>
      </c>
      <c r="F21" s="75"/>
      <c r="G21" s="76">
        <f>B21*0.00838</f>
        <v>0</v>
      </c>
      <c r="H21" s="77"/>
      <c r="I21" s="76">
        <f>E21*0.00838</f>
        <v>0</v>
      </c>
      <c r="J21" s="77"/>
      <c r="K21" s="23"/>
      <c r="L21" s="23"/>
      <c r="M21" s="23"/>
    </row>
    <row r="22" spans="1:13" s="21" customFormat="1">
      <c r="A22" s="51" t="s">
        <v>49</v>
      </c>
      <c r="B22" s="39"/>
      <c r="C22" s="39"/>
      <c r="D22" s="40"/>
      <c r="E22" s="41"/>
      <c r="F22" s="41"/>
      <c r="G22" s="42"/>
      <c r="H22" s="42"/>
      <c r="I22" s="42"/>
      <c r="J22" s="42"/>
      <c r="K22" s="23"/>
      <c r="L22" s="23"/>
      <c r="M22" s="23"/>
    </row>
    <row r="23" spans="1:13" ht="14.25" customHeight="1">
      <c r="A23" s="20"/>
    </row>
    <row r="24" spans="1:13">
      <c r="A24" s="20" t="s">
        <v>35</v>
      </c>
    </row>
    <row r="25" spans="1:13">
      <c r="A25" s="20"/>
      <c r="B25" s="80" t="s">
        <v>25</v>
      </c>
      <c r="C25" s="80"/>
      <c r="D25" s="80"/>
      <c r="E25" s="80"/>
      <c r="F25" s="80"/>
      <c r="G25" s="80"/>
      <c r="H25" s="80"/>
      <c r="I25" s="80"/>
      <c r="J25" s="80"/>
    </row>
    <row r="26" spans="1:13" ht="38.25" thickBot="1">
      <c r="A26" s="45" t="s">
        <v>9</v>
      </c>
      <c r="B26" s="70" t="s">
        <v>30</v>
      </c>
      <c r="C26" s="71"/>
      <c r="D26" s="46" t="s">
        <v>3</v>
      </c>
      <c r="E26" s="70" t="s">
        <v>31</v>
      </c>
      <c r="F26" s="71"/>
      <c r="G26" s="70" t="s">
        <v>33</v>
      </c>
      <c r="H26" s="71"/>
      <c r="I26" s="70" t="s">
        <v>32</v>
      </c>
      <c r="J26" s="71"/>
    </row>
    <row r="27" spans="1:13" ht="19.5" thickBot="1">
      <c r="A27" s="47" t="s">
        <v>50</v>
      </c>
      <c r="B27" s="72">
        <v>0</v>
      </c>
      <c r="C27" s="73"/>
      <c r="D27" s="31">
        <v>0</v>
      </c>
      <c r="E27" s="74">
        <f>B27*(1+D27)</f>
        <v>0</v>
      </c>
      <c r="F27" s="75"/>
      <c r="G27" s="76">
        <f>B27*0.00838</f>
        <v>0</v>
      </c>
      <c r="H27" s="77"/>
      <c r="I27" s="76">
        <f>E27*0.00838</f>
        <v>0</v>
      </c>
      <c r="J27" s="77"/>
    </row>
    <row r="28" spans="1:13">
      <c r="A28" s="48"/>
    </row>
    <row r="30" spans="1:13" s="21" customFormat="1">
      <c r="A30" s="20" t="s">
        <v>36</v>
      </c>
      <c r="B30" s="20"/>
      <c r="J30" s="22"/>
      <c r="K30" s="22"/>
      <c r="L30" s="22"/>
      <c r="M30" s="22"/>
    </row>
    <row r="31" spans="1:13" s="21" customFormat="1" ht="24.75" customHeight="1">
      <c r="B31" s="61" t="s">
        <v>37</v>
      </c>
      <c r="C31" s="62"/>
      <c r="D31" s="62"/>
      <c r="E31" s="62"/>
      <c r="F31" s="62"/>
      <c r="G31" s="62"/>
      <c r="H31" s="62"/>
      <c r="I31" s="62"/>
      <c r="J31" s="63"/>
      <c r="K31" s="23"/>
      <c r="L31" s="23"/>
      <c r="M31" s="23"/>
    </row>
    <row r="32" spans="1:13" s="21" customFormat="1" ht="38.25" thickBot="1">
      <c r="A32" s="49" t="s">
        <v>9</v>
      </c>
      <c r="B32" s="64" t="s">
        <v>26</v>
      </c>
      <c r="C32" s="65"/>
      <c r="D32" s="50" t="s">
        <v>3</v>
      </c>
      <c r="E32" s="64" t="s">
        <v>27</v>
      </c>
      <c r="F32" s="65"/>
      <c r="G32" s="64" t="s">
        <v>28</v>
      </c>
      <c r="H32" s="65"/>
      <c r="I32" s="64" t="s">
        <v>29</v>
      </c>
      <c r="J32" s="65"/>
      <c r="L32" s="23"/>
      <c r="M32" s="23"/>
    </row>
    <row r="33" spans="1:13" s="21" customFormat="1" ht="19.5" thickBot="1">
      <c r="A33" s="66" t="s">
        <v>50</v>
      </c>
      <c r="B33" s="29">
        <v>0</v>
      </c>
      <c r="C33" s="30">
        <v>0</v>
      </c>
      <c r="D33" s="31">
        <v>0</v>
      </c>
      <c r="E33" s="32">
        <f>B33*(1+D33)</f>
        <v>0</v>
      </c>
      <c r="F33" s="33">
        <f>C33*(1+E33)</f>
        <v>0</v>
      </c>
      <c r="G33" s="34">
        <f>B33*0.00838</f>
        <v>0</v>
      </c>
      <c r="H33" s="34">
        <f>C33*0.00838</f>
        <v>0</v>
      </c>
      <c r="I33" s="34">
        <f>E33*0.00838</f>
        <v>0</v>
      </c>
      <c r="J33" s="34">
        <f>F33*0.00838</f>
        <v>0</v>
      </c>
      <c r="L33" s="23"/>
      <c r="M33" s="23"/>
    </row>
    <row r="34" spans="1:13" s="21" customFormat="1" ht="25.5" customHeight="1">
      <c r="A34" s="67"/>
      <c r="B34" s="69" t="s">
        <v>40</v>
      </c>
      <c r="C34" s="69"/>
      <c r="D34" s="69"/>
      <c r="E34" s="69"/>
      <c r="F34" s="69"/>
      <c r="G34" s="69"/>
      <c r="H34" s="69"/>
      <c r="I34" s="69"/>
      <c r="J34" s="69"/>
      <c r="K34" s="23"/>
      <c r="L34" s="23"/>
      <c r="M34" s="23"/>
    </row>
    <row r="35" spans="1:13" s="21" customFormat="1" ht="38.25" thickBot="1">
      <c r="A35" s="67"/>
      <c r="B35" s="64" t="s">
        <v>26</v>
      </c>
      <c r="C35" s="65"/>
      <c r="D35" s="50" t="s">
        <v>3</v>
      </c>
      <c r="E35" s="64" t="s">
        <v>27</v>
      </c>
      <c r="F35" s="65"/>
      <c r="G35" s="64" t="s">
        <v>28</v>
      </c>
      <c r="H35" s="65"/>
      <c r="I35" s="64" t="s">
        <v>29</v>
      </c>
      <c r="J35" s="65"/>
      <c r="L35" s="23"/>
      <c r="M35" s="23"/>
    </row>
    <row r="36" spans="1:13" s="21" customFormat="1" ht="19.5" thickBot="1">
      <c r="A36" s="67"/>
      <c r="B36" s="29">
        <v>0</v>
      </c>
      <c r="C36" s="30">
        <v>0</v>
      </c>
      <c r="D36" s="31">
        <v>0</v>
      </c>
      <c r="E36" s="32">
        <f>B36*(1+D36)</f>
        <v>0</v>
      </c>
      <c r="F36" s="33">
        <f>C36*(1+E36)</f>
        <v>0</v>
      </c>
      <c r="G36" s="34">
        <f>B36*0.00838</f>
        <v>0</v>
      </c>
      <c r="H36" s="34">
        <f>C36*0.00838</f>
        <v>0</v>
      </c>
      <c r="I36" s="34">
        <f>E36*0.00838</f>
        <v>0</v>
      </c>
      <c r="J36" s="34">
        <f>F36*0.00838</f>
        <v>0</v>
      </c>
      <c r="L36" s="23"/>
      <c r="M36" s="23"/>
    </row>
    <row r="37" spans="1:13" s="21" customFormat="1" ht="21" customHeight="1">
      <c r="A37" s="67"/>
      <c r="B37" s="69" t="s">
        <v>41</v>
      </c>
      <c r="C37" s="69"/>
      <c r="D37" s="69"/>
      <c r="E37" s="69"/>
      <c r="F37" s="69"/>
      <c r="G37" s="69"/>
      <c r="H37" s="69"/>
      <c r="I37" s="69"/>
      <c r="J37" s="69"/>
      <c r="K37" s="23"/>
      <c r="L37" s="23"/>
      <c r="M37" s="23"/>
    </row>
    <row r="38" spans="1:13" s="21" customFormat="1" ht="38.25" thickBot="1">
      <c r="A38" s="67"/>
      <c r="B38" s="64" t="s">
        <v>26</v>
      </c>
      <c r="C38" s="65"/>
      <c r="D38" s="50" t="s">
        <v>3</v>
      </c>
      <c r="E38" s="64" t="s">
        <v>27</v>
      </c>
      <c r="F38" s="65"/>
      <c r="G38" s="64" t="s">
        <v>28</v>
      </c>
      <c r="H38" s="65"/>
      <c r="I38" s="64" t="s">
        <v>29</v>
      </c>
      <c r="J38" s="65"/>
      <c r="L38" s="23"/>
      <c r="M38" s="23"/>
    </row>
    <row r="39" spans="1:13" s="21" customFormat="1" ht="19.5" thickBot="1">
      <c r="A39" s="68"/>
      <c r="B39" s="29">
        <v>0</v>
      </c>
      <c r="C39" s="30">
        <v>0</v>
      </c>
      <c r="D39" s="31">
        <v>0</v>
      </c>
      <c r="E39" s="32">
        <f>B39*(1+D39)</f>
        <v>0</v>
      </c>
      <c r="F39" s="33">
        <f>C39*(1+E39)</f>
        <v>0</v>
      </c>
      <c r="G39" s="34">
        <f>B39*0.00838</f>
        <v>0</v>
      </c>
      <c r="H39" s="34">
        <f>C39*0.00838</f>
        <v>0</v>
      </c>
      <c r="I39" s="34">
        <f>E39*0.00838</f>
        <v>0</v>
      </c>
      <c r="J39" s="34">
        <f>F39*0.00838</f>
        <v>0</v>
      </c>
      <c r="L39" s="23"/>
      <c r="M39" s="23"/>
    </row>
    <row r="40" spans="1:13">
      <c r="A40" s="48" t="s">
        <v>42</v>
      </c>
    </row>
    <row r="43" spans="1:13">
      <c r="A43" s="53" t="s">
        <v>60</v>
      </c>
    </row>
    <row r="44" spans="1:13">
      <c r="A44" s="53"/>
      <c r="B44" s="100" t="s">
        <v>59</v>
      </c>
      <c r="C44" s="100"/>
      <c r="D44" s="100"/>
      <c r="E44" s="100"/>
      <c r="F44" s="100"/>
      <c r="G44" s="100"/>
      <c r="H44" s="100"/>
      <c r="I44" s="100"/>
      <c r="J44" s="100"/>
    </row>
    <row r="45" spans="1:13" ht="38.25" thickBot="1">
      <c r="A45" s="54" t="s">
        <v>9</v>
      </c>
      <c r="B45" s="101" t="s">
        <v>30</v>
      </c>
      <c r="C45" s="102"/>
      <c r="D45" s="55" t="s">
        <v>3</v>
      </c>
      <c r="E45" s="101" t="s">
        <v>31</v>
      </c>
      <c r="F45" s="102"/>
      <c r="G45" s="101" t="s">
        <v>33</v>
      </c>
      <c r="H45" s="102"/>
      <c r="I45" s="101" t="s">
        <v>32</v>
      </c>
      <c r="J45" s="102"/>
    </row>
    <row r="46" spans="1:13" ht="19.5" thickBot="1">
      <c r="A46" s="28" t="s">
        <v>50</v>
      </c>
      <c r="B46" s="72">
        <v>0</v>
      </c>
      <c r="C46" s="73"/>
      <c r="D46" s="31">
        <v>0</v>
      </c>
      <c r="E46" s="96">
        <f>B46*(1+D46)</f>
        <v>0</v>
      </c>
      <c r="F46" s="97"/>
      <c r="G46" s="98">
        <f>B46*0.00838</f>
        <v>0</v>
      </c>
      <c r="H46" s="99"/>
      <c r="I46" s="98">
        <f>E46*0.00838</f>
        <v>0</v>
      </c>
      <c r="J46" s="99"/>
    </row>
  </sheetData>
  <mergeCells count="75">
    <mergeCell ref="B7:C7"/>
    <mergeCell ref="E7:F7"/>
    <mergeCell ref="G7:H7"/>
    <mergeCell ref="I7:J7"/>
    <mergeCell ref="B46:C46"/>
    <mergeCell ref="E46:F46"/>
    <mergeCell ref="G46:H46"/>
    <mergeCell ref="I46:J46"/>
    <mergeCell ref="B44:J44"/>
    <mergeCell ref="B45:C45"/>
    <mergeCell ref="E45:F45"/>
    <mergeCell ref="G45:H45"/>
    <mergeCell ref="I45:J45"/>
    <mergeCell ref="A8:D8"/>
    <mergeCell ref="B11:J11"/>
    <mergeCell ref="B12:C12"/>
    <mergeCell ref="A1:J1"/>
    <mergeCell ref="B6:C6"/>
    <mergeCell ref="E6:F6"/>
    <mergeCell ref="G6:H6"/>
    <mergeCell ref="I6:J6"/>
    <mergeCell ref="B4:J4"/>
    <mergeCell ref="B5:C5"/>
    <mergeCell ref="E5:F5"/>
    <mergeCell ref="G5:H5"/>
    <mergeCell ref="I5:J5"/>
    <mergeCell ref="E12:F12"/>
    <mergeCell ref="G12:H12"/>
    <mergeCell ref="I12:J12"/>
    <mergeCell ref="B20:C20"/>
    <mergeCell ref="E20:F20"/>
    <mergeCell ref="G20:H20"/>
    <mergeCell ref="I20:J20"/>
    <mergeCell ref="B13:C13"/>
    <mergeCell ref="E13:F13"/>
    <mergeCell ref="G13:H13"/>
    <mergeCell ref="I13:J13"/>
    <mergeCell ref="B14:C14"/>
    <mergeCell ref="E14:F14"/>
    <mergeCell ref="G14:H14"/>
    <mergeCell ref="I14:J14"/>
    <mergeCell ref="B18:J18"/>
    <mergeCell ref="B19:C19"/>
    <mergeCell ref="E19:F19"/>
    <mergeCell ref="G19:H19"/>
    <mergeCell ref="I19:J19"/>
    <mergeCell ref="B32:C32"/>
    <mergeCell ref="E32:F32"/>
    <mergeCell ref="G32:H32"/>
    <mergeCell ref="I32:J32"/>
    <mergeCell ref="B21:C21"/>
    <mergeCell ref="E21:F21"/>
    <mergeCell ref="G21:H21"/>
    <mergeCell ref="I21:J21"/>
    <mergeCell ref="B25:J25"/>
    <mergeCell ref="B26:C26"/>
    <mergeCell ref="E26:F26"/>
    <mergeCell ref="G26:H26"/>
    <mergeCell ref="I26:J26"/>
    <mergeCell ref="B27:C27"/>
    <mergeCell ref="E27:F27"/>
    <mergeCell ref="G27:H27"/>
    <mergeCell ref="I27:J27"/>
    <mergeCell ref="B31:J31"/>
    <mergeCell ref="I38:J38"/>
    <mergeCell ref="A33:A39"/>
    <mergeCell ref="B34:J34"/>
    <mergeCell ref="B35:C35"/>
    <mergeCell ref="E35:F35"/>
    <mergeCell ref="G35:H35"/>
    <mergeCell ref="I35:J35"/>
    <mergeCell ref="B37:J37"/>
    <mergeCell ref="B38:C38"/>
    <mergeCell ref="E38:F38"/>
    <mergeCell ref="G38:H38"/>
  </mergeCells>
  <pageMargins left="0.7" right="0.7" top="0.75" bottom="0.75" header="0.3" footer="0.3"/>
  <pageSetup paperSize="9" scale="56" fitToHeight="0" orientation="portrait" r:id="rId1"/>
  <headerFooter>
    <oddHeader>&amp;R&amp;"Marianne Medium,Normal"&amp;8&amp;K00-049Annexe 1 à l'AE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CC1E4-A2D0-476E-8301-19C22C4BF550}">
  <sheetPr>
    <pageSetUpPr fitToPage="1"/>
  </sheetPr>
  <dimension ref="A1:M45"/>
  <sheetViews>
    <sheetView zoomScaleNormal="100" zoomScaleSheetLayoutView="100" workbookViewId="0">
      <selection activeCell="L3" sqref="L3"/>
    </sheetView>
  </sheetViews>
  <sheetFormatPr baseColWidth="10" defaultRowHeight="18.75"/>
  <cols>
    <col min="1" max="1" width="21" style="19" customWidth="1"/>
    <col min="2" max="2" width="18.28515625" style="19" customWidth="1"/>
    <col min="3" max="3" width="16.140625" style="19" customWidth="1"/>
    <col min="4" max="4" width="10.42578125" style="19" bestFit="1" customWidth="1"/>
    <col min="5" max="5" width="19" style="19" customWidth="1"/>
    <col min="6" max="6" width="19.28515625" style="19" customWidth="1"/>
    <col min="7" max="7" width="14.140625" style="19" customWidth="1"/>
    <col min="8" max="8" width="14" style="19" customWidth="1"/>
    <col min="9" max="9" width="13.42578125" style="19" customWidth="1"/>
    <col min="10" max="13" width="13.7109375" style="19" customWidth="1"/>
    <col min="14" max="16384" width="11.42578125" style="19"/>
  </cols>
  <sheetData>
    <row r="1" spans="1:13" ht="105.75" customHeight="1" thickBot="1">
      <c r="A1" s="88" t="s">
        <v>47</v>
      </c>
      <c r="B1" s="89"/>
      <c r="C1" s="89"/>
      <c r="D1" s="89"/>
      <c r="E1" s="89"/>
      <c r="F1" s="89"/>
      <c r="G1" s="89"/>
      <c r="H1" s="89"/>
      <c r="I1" s="89"/>
      <c r="J1" s="90"/>
      <c r="K1" s="21"/>
    </row>
    <row r="2" spans="1:13" s="21" customFormat="1">
      <c r="A2" s="20"/>
      <c r="B2" s="20"/>
    </row>
    <row r="3" spans="1:13" s="21" customFormat="1">
      <c r="A3" s="20" t="s">
        <v>43</v>
      </c>
      <c r="B3" s="20"/>
      <c r="J3" s="22"/>
      <c r="K3" s="22"/>
      <c r="L3" s="22"/>
      <c r="M3" s="22"/>
    </row>
    <row r="4" spans="1:13" s="21" customFormat="1">
      <c r="B4" s="95" t="s">
        <v>12</v>
      </c>
      <c r="C4" s="95"/>
      <c r="D4" s="95"/>
      <c r="E4" s="95"/>
      <c r="F4" s="95"/>
      <c r="G4" s="95"/>
      <c r="H4" s="95"/>
      <c r="I4" s="95"/>
      <c r="J4" s="95"/>
      <c r="K4" s="23"/>
      <c r="L4" s="23"/>
      <c r="M4" s="23"/>
    </row>
    <row r="5" spans="1:13" s="21" customFormat="1" ht="25.5" customHeight="1">
      <c r="A5" s="24"/>
      <c r="B5" s="93" t="s">
        <v>26</v>
      </c>
      <c r="C5" s="94"/>
      <c r="D5" s="25"/>
      <c r="E5" s="93" t="s">
        <v>27</v>
      </c>
      <c r="F5" s="94"/>
      <c r="G5" s="93" t="s">
        <v>28</v>
      </c>
      <c r="H5" s="94"/>
      <c r="I5" s="93" t="s">
        <v>29</v>
      </c>
      <c r="J5" s="94"/>
      <c r="L5" s="23"/>
      <c r="M5" s="23"/>
    </row>
    <row r="6" spans="1:13" s="21" customFormat="1" ht="38.25" thickBot="1">
      <c r="A6" s="26" t="s">
        <v>9</v>
      </c>
      <c r="B6" s="91" t="s">
        <v>11</v>
      </c>
      <c r="C6" s="92"/>
      <c r="D6" s="27" t="s">
        <v>3</v>
      </c>
      <c r="E6" s="93" t="s">
        <v>11</v>
      </c>
      <c r="F6" s="94"/>
      <c r="G6" s="93" t="s">
        <v>11</v>
      </c>
      <c r="H6" s="94"/>
      <c r="I6" s="93" t="s">
        <v>11</v>
      </c>
      <c r="J6" s="94"/>
      <c r="L6" s="23"/>
      <c r="M6" s="23"/>
    </row>
    <row r="7" spans="1:13" s="21" customFormat="1" ht="19.5" thickBot="1">
      <c r="A7" s="28" t="s">
        <v>20</v>
      </c>
      <c r="B7" s="72">
        <v>0</v>
      </c>
      <c r="C7" s="73"/>
      <c r="D7" s="31">
        <v>0</v>
      </c>
      <c r="E7" s="74">
        <f t="shared" ref="E7" si="0">B7*(1+D7)</f>
        <v>0</v>
      </c>
      <c r="F7" s="75"/>
      <c r="G7" s="76">
        <f t="shared" ref="G7" si="1">B7*0.00838</f>
        <v>0</v>
      </c>
      <c r="H7" s="77"/>
      <c r="I7" s="76">
        <f t="shared" ref="I7" si="2">E7*0.00838</f>
        <v>0</v>
      </c>
      <c r="J7" s="77"/>
      <c r="L7" s="23"/>
      <c r="M7" s="23"/>
    </row>
    <row r="9" spans="1:13">
      <c r="A9" s="20" t="s">
        <v>23</v>
      </c>
    </row>
    <row r="10" spans="1:13" s="21" customFormat="1">
      <c r="B10" s="104" t="s">
        <v>24</v>
      </c>
      <c r="C10" s="104"/>
      <c r="D10" s="104"/>
      <c r="E10" s="104"/>
      <c r="F10" s="104"/>
      <c r="G10" s="104"/>
      <c r="H10" s="104"/>
      <c r="I10" s="104"/>
      <c r="J10" s="104"/>
      <c r="K10" s="23"/>
      <c r="L10" s="23"/>
      <c r="M10" s="23"/>
    </row>
    <row r="11" spans="1:13" s="21" customFormat="1" ht="25.5" customHeight="1">
      <c r="A11" s="24"/>
      <c r="B11" s="81" t="s">
        <v>26</v>
      </c>
      <c r="C11" s="82"/>
      <c r="D11" s="35"/>
      <c r="E11" s="81" t="s">
        <v>27</v>
      </c>
      <c r="F11" s="82"/>
      <c r="G11" s="81" t="s">
        <v>28</v>
      </c>
      <c r="H11" s="82"/>
      <c r="I11" s="81" t="s">
        <v>29</v>
      </c>
      <c r="J11" s="82"/>
      <c r="K11" s="23"/>
      <c r="L11" s="23"/>
      <c r="M11" s="23"/>
    </row>
    <row r="12" spans="1:13" s="21" customFormat="1" ht="38.25" thickBot="1">
      <c r="A12" s="36" t="s">
        <v>9</v>
      </c>
      <c r="B12" s="85" t="s">
        <v>38</v>
      </c>
      <c r="C12" s="86"/>
      <c r="D12" s="36" t="s">
        <v>3</v>
      </c>
      <c r="E12" s="81" t="s">
        <v>38</v>
      </c>
      <c r="F12" s="82"/>
      <c r="G12" s="81" t="s">
        <v>38</v>
      </c>
      <c r="H12" s="82"/>
      <c r="I12" s="81" t="s">
        <v>38</v>
      </c>
      <c r="J12" s="82"/>
      <c r="K12" s="23"/>
      <c r="L12" s="23"/>
      <c r="M12" s="23"/>
    </row>
    <row r="13" spans="1:13" s="21" customFormat="1" ht="19.5" thickBot="1">
      <c r="A13" s="28" t="s">
        <v>20</v>
      </c>
      <c r="B13" s="72">
        <v>0</v>
      </c>
      <c r="C13" s="73"/>
      <c r="D13" s="31">
        <v>0</v>
      </c>
      <c r="E13" s="74">
        <f>B13*(1+D13)</f>
        <v>0</v>
      </c>
      <c r="F13" s="75"/>
      <c r="G13" s="76">
        <f>B13*0.00838</f>
        <v>0</v>
      </c>
      <c r="H13" s="77"/>
      <c r="I13" s="76">
        <f>E13*0.00838</f>
        <v>0</v>
      </c>
      <c r="J13" s="77"/>
      <c r="K13" s="23"/>
      <c r="L13" s="23"/>
      <c r="M13" s="23"/>
    </row>
    <row r="14" spans="1:13" s="21" customFormat="1">
      <c r="A14" s="19"/>
      <c r="B14" s="19"/>
      <c r="C14" s="39"/>
      <c r="D14" s="40"/>
      <c r="E14" s="41"/>
      <c r="F14" s="41"/>
      <c r="G14" s="42"/>
      <c r="H14" s="42"/>
      <c r="I14" s="42"/>
      <c r="J14" s="42"/>
      <c r="K14" s="23"/>
      <c r="L14" s="23"/>
      <c r="M14" s="23"/>
    </row>
    <row r="15" spans="1:13" ht="14.25" customHeight="1"/>
    <row r="16" spans="1:13">
      <c r="A16" s="20" t="s">
        <v>48</v>
      </c>
    </row>
    <row r="17" spans="1:13" s="21" customFormat="1">
      <c r="B17" s="87" t="s">
        <v>34</v>
      </c>
      <c r="C17" s="87"/>
      <c r="D17" s="87"/>
      <c r="E17" s="87"/>
      <c r="F17" s="87"/>
      <c r="G17" s="87"/>
      <c r="H17" s="87"/>
      <c r="I17" s="87"/>
      <c r="J17" s="87"/>
      <c r="K17" s="23"/>
      <c r="L17" s="23"/>
      <c r="M17" s="23"/>
    </row>
    <row r="18" spans="1:13" s="21" customFormat="1" ht="25.5" customHeight="1">
      <c r="A18" s="24"/>
      <c r="B18" s="78" t="s">
        <v>26</v>
      </c>
      <c r="C18" s="79"/>
      <c r="D18" s="43"/>
      <c r="E18" s="78" t="s">
        <v>27</v>
      </c>
      <c r="F18" s="79"/>
      <c r="G18" s="78" t="s">
        <v>28</v>
      </c>
      <c r="H18" s="79"/>
      <c r="I18" s="78" t="s">
        <v>29</v>
      </c>
      <c r="J18" s="79"/>
      <c r="K18" s="23"/>
      <c r="L18" s="23"/>
      <c r="M18" s="23"/>
    </row>
    <row r="19" spans="1:13" s="21" customFormat="1" ht="38.25" thickBot="1">
      <c r="A19" s="44" t="s">
        <v>9</v>
      </c>
      <c r="B19" s="83" t="s">
        <v>39</v>
      </c>
      <c r="C19" s="84"/>
      <c r="D19" s="44" t="s">
        <v>3</v>
      </c>
      <c r="E19" s="78" t="s">
        <v>39</v>
      </c>
      <c r="F19" s="79"/>
      <c r="G19" s="78" t="s">
        <v>39</v>
      </c>
      <c r="H19" s="79"/>
      <c r="I19" s="78" t="s">
        <v>39</v>
      </c>
      <c r="J19" s="79"/>
      <c r="K19" s="23"/>
      <c r="L19" s="23"/>
      <c r="M19" s="23"/>
    </row>
    <row r="20" spans="1:13" s="21" customFormat="1" ht="19.5" thickBot="1">
      <c r="A20" s="28" t="s">
        <v>20</v>
      </c>
      <c r="B20" s="72">
        <v>0</v>
      </c>
      <c r="C20" s="73"/>
      <c r="D20" s="31">
        <v>0</v>
      </c>
      <c r="E20" s="74">
        <f>B20*(1+D20)</f>
        <v>0</v>
      </c>
      <c r="F20" s="75"/>
      <c r="G20" s="76">
        <f>B20*0.00838</f>
        <v>0</v>
      </c>
      <c r="H20" s="77"/>
      <c r="I20" s="76">
        <f>E20*0.00838</f>
        <v>0</v>
      </c>
      <c r="J20" s="77"/>
      <c r="K20" s="23"/>
      <c r="L20" s="23"/>
      <c r="M20" s="23"/>
    </row>
    <row r="21" spans="1:13" s="21" customFormat="1">
      <c r="A21" s="51" t="s">
        <v>49</v>
      </c>
      <c r="B21" s="19"/>
      <c r="C21" s="39"/>
      <c r="D21" s="40"/>
      <c r="E21" s="41"/>
      <c r="F21" s="41"/>
      <c r="G21" s="42"/>
      <c r="H21" s="42"/>
      <c r="I21" s="42"/>
      <c r="J21" s="42"/>
      <c r="K21" s="23"/>
      <c r="L21" s="23"/>
      <c r="M21" s="23"/>
    </row>
    <row r="22" spans="1:13" ht="14.25" customHeight="1"/>
    <row r="23" spans="1:13">
      <c r="A23" s="20" t="s">
        <v>35</v>
      </c>
    </row>
    <row r="24" spans="1:13">
      <c r="A24" s="20"/>
      <c r="B24" s="80" t="s">
        <v>25</v>
      </c>
      <c r="C24" s="80"/>
      <c r="D24" s="80"/>
      <c r="E24" s="80"/>
      <c r="F24" s="80"/>
      <c r="G24" s="80"/>
      <c r="H24" s="80"/>
      <c r="I24" s="80"/>
      <c r="J24" s="80"/>
    </row>
    <row r="25" spans="1:13" ht="38.25" thickBot="1">
      <c r="A25" s="45" t="s">
        <v>9</v>
      </c>
      <c r="B25" s="70" t="s">
        <v>30</v>
      </c>
      <c r="C25" s="71"/>
      <c r="D25" s="46" t="s">
        <v>3</v>
      </c>
      <c r="E25" s="70" t="s">
        <v>31</v>
      </c>
      <c r="F25" s="71"/>
      <c r="G25" s="70" t="s">
        <v>33</v>
      </c>
      <c r="H25" s="71"/>
      <c r="I25" s="70" t="s">
        <v>32</v>
      </c>
      <c r="J25" s="71"/>
    </row>
    <row r="26" spans="1:13" ht="19.5" thickBot="1">
      <c r="A26" s="28" t="s">
        <v>20</v>
      </c>
      <c r="B26" s="72">
        <v>0</v>
      </c>
      <c r="C26" s="73"/>
      <c r="D26" s="31">
        <v>0</v>
      </c>
      <c r="E26" s="74">
        <f>B26*(1+D26)</f>
        <v>0</v>
      </c>
      <c r="F26" s="75"/>
      <c r="G26" s="76">
        <f>B26*0.00838</f>
        <v>0</v>
      </c>
      <c r="H26" s="77"/>
      <c r="I26" s="76">
        <f>E26*0.00838</f>
        <v>0</v>
      </c>
      <c r="J26" s="77"/>
    </row>
    <row r="27" spans="1:13">
      <c r="A27" s="48"/>
    </row>
    <row r="29" spans="1:13" s="21" customFormat="1">
      <c r="A29" s="20" t="s">
        <v>44</v>
      </c>
      <c r="B29" s="20"/>
      <c r="J29" s="22"/>
      <c r="K29" s="22"/>
      <c r="L29" s="22"/>
      <c r="M29" s="22"/>
    </row>
    <row r="30" spans="1:13" s="21" customFormat="1" ht="24.75" customHeight="1">
      <c r="B30" s="61" t="s">
        <v>37</v>
      </c>
      <c r="C30" s="62"/>
      <c r="D30" s="62"/>
      <c r="E30" s="62"/>
      <c r="F30" s="62"/>
      <c r="G30" s="62"/>
      <c r="H30" s="62"/>
      <c r="I30" s="62"/>
      <c r="J30" s="63"/>
      <c r="K30" s="23"/>
      <c r="L30" s="23"/>
      <c r="M30" s="23"/>
    </row>
    <row r="31" spans="1:13" s="21" customFormat="1" ht="38.25" thickBot="1">
      <c r="A31" s="49" t="s">
        <v>9</v>
      </c>
      <c r="B31" s="64" t="s">
        <v>26</v>
      </c>
      <c r="C31" s="65"/>
      <c r="D31" s="50" t="s">
        <v>3</v>
      </c>
      <c r="E31" s="64" t="s">
        <v>27</v>
      </c>
      <c r="F31" s="65"/>
      <c r="G31" s="64" t="s">
        <v>28</v>
      </c>
      <c r="H31" s="65"/>
      <c r="I31" s="64" t="s">
        <v>29</v>
      </c>
      <c r="J31" s="65"/>
      <c r="L31" s="23"/>
      <c r="M31" s="23"/>
    </row>
    <row r="32" spans="1:13" s="21" customFormat="1" ht="19.5" thickBot="1">
      <c r="A32" s="66" t="s">
        <v>20</v>
      </c>
      <c r="B32" s="29">
        <v>0</v>
      </c>
      <c r="C32" s="30">
        <v>0</v>
      </c>
      <c r="D32" s="31">
        <v>0</v>
      </c>
      <c r="E32" s="32">
        <f>B32*(1+D32)</f>
        <v>0</v>
      </c>
      <c r="F32" s="33">
        <f>C32*(1+E32)</f>
        <v>0</v>
      </c>
      <c r="G32" s="34">
        <f>B32*0.00838</f>
        <v>0</v>
      </c>
      <c r="H32" s="34">
        <f>C32*0.00838</f>
        <v>0</v>
      </c>
      <c r="I32" s="34">
        <f>E32*0.00838</f>
        <v>0</v>
      </c>
      <c r="J32" s="34">
        <f>F32*0.00838</f>
        <v>0</v>
      </c>
      <c r="L32" s="23"/>
      <c r="M32" s="23"/>
    </row>
    <row r="33" spans="1:13" s="21" customFormat="1" ht="25.5" customHeight="1">
      <c r="A33" s="67"/>
      <c r="B33" s="69" t="s">
        <v>40</v>
      </c>
      <c r="C33" s="69"/>
      <c r="D33" s="69"/>
      <c r="E33" s="69"/>
      <c r="F33" s="69"/>
      <c r="G33" s="69"/>
      <c r="H33" s="69"/>
      <c r="I33" s="69"/>
      <c r="J33" s="69"/>
      <c r="K33" s="23"/>
      <c r="L33" s="23"/>
      <c r="M33" s="23"/>
    </row>
    <row r="34" spans="1:13" s="21" customFormat="1" ht="38.25" thickBot="1">
      <c r="A34" s="67"/>
      <c r="B34" s="64" t="s">
        <v>26</v>
      </c>
      <c r="C34" s="65"/>
      <c r="D34" s="50" t="s">
        <v>3</v>
      </c>
      <c r="E34" s="64" t="s">
        <v>27</v>
      </c>
      <c r="F34" s="65"/>
      <c r="G34" s="64" t="s">
        <v>28</v>
      </c>
      <c r="H34" s="65"/>
      <c r="I34" s="64" t="s">
        <v>29</v>
      </c>
      <c r="J34" s="65"/>
      <c r="L34" s="23"/>
      <c r="M34" s="23"/>
    </row>
    <row r="35" spans="1:13" s="21" customFormat="1" ht="19.5" thickBot="1">
      <c r="A35" s="67"/>
      <c r="B35" s="29">
        <v>0</v>
      </c>
      <c r="C35" s="30">
        <v>0</v>
      </c>
      <c r="D35" s="31">
        <v>0</v>
      </c>
      <c r="E35" s="32">
        <f>B35*(1+D35)</f>
        <v>0</v>
      </c>
      <c r="F35" s="33">
        <f>C35*(1+E35)</f>
        <v>0</v>
      </c>
      <c r="G35" s="34">
        <f>B35*0.00838</f>
        <v>0</v>
      </c>
      <c r="H35" s="34">
        <f>C35*0.00838</f>
        <v>0</v>
      </c>
      <c r="I35" s="34">
        <f>E35*0.00838</f>
        <v>0</v>
      </c>
      <c r="J35" s="34">
        <f>F35*0.00838</f>
        <v>0</v>
      </c>
      <c r="L35" s="23"/>
      <c r="M35" s="23"/>
    </row>
    <row r="36" spans="1:13" s="21" customFormat="1" ht="21" customHeight="1">
      <c r="A36" s="67"/>
      <c r="B36" s="69" t="s">
        <v>41</v>
      </c>
      <c r="C36" s="69"/>
      <c r="D36" s="69"/>
      <c r="E36" s="69"/>
      <c r="F36" s="69"/>
      <c r="G36" s="69"/>
      <c r="H36" s="69"/>
      <c r="I36" s="69"/>
      <c r="J36" s="69"/>
      <c r="K36" s="23"/>
      <c r="L36" s="23"/>
      <c r="M36" s="23"/>
    </row>
    <row r="37" spans="1:13" s="21" customFormat="1" ht="38.25" thickBot="1">
      <c r="A37" s="67"/>
      <c r="B37" s="64" t="s">
        <v>26</v>
      </c>
      <c r="C37" s="65"/>
      <c r="D37" s="50" t="s">
        <v>3</v>
      </c>
      <c r="E37" s="64" t="s">
        <v>27</v>
      </c>
      <c r="F37" s="65"/>
      <c r="G37" s="64" t="s">
        <v>28</v>
      </c>
      <c r="H37" s="65"/>
      <c r="I37" s="64" t="s">
        <v>29</v>
      </c>
      <c r="J37" s="65"/>
      <c r="L37" s="23"/>
      <c r="M37" s="23"/>
    </row>
    <row r="38" spans="1:13" s="21" customFormat="1" ht="19.5" thickBot="1">
      <c r="A38" s="68"/>
      <c r="B38" s="29">
        <v>0</v>
      </c>
      <c r="C38" s="30">
        <v>0</v>
      </c>
      <c r="D38" s="31">
        <v>0</v>
      </c>
      <c r="E38" s="32">
        <f>B38*(1+D38)</f>
        <v>0</v>
      </c>
      <c r="F38" s="33">
        <f>C38*(1+E38)</f>
        <v>0</v>
      </c>
      <c r="G38" s="34">
        <f>B38*0.00838</f>
        <v>0</v>
      </c>
      <c r="H38" s="34">
        <f>C38*0.00838</f>
        <v>0</v>
      </c>
      <c r="I38" s="34">
        <f>E38*0.00838</f>
        <v>0</v>
      </c>
      <c r="J38" s="34">
        <f>F38*0.00838</f>
        <v>0</v>
      </c>
      <c r="L38" s="23"/>
      <c r="M38" s="23"/>
    </row>
    <row r="39" spans="1:13">
      <c r="A39" s="48" t="s">
        <v>42</v>
      </c>
    </row>
    <row r="42" spans="1:13">
      <c r="A42" s="53" t="s">
        <v>60</v>
      </c>
    </row>
    <row r="43" spans="1:13">
      <c r="A43" s="53"/>
      <c r="B43" s="100" t="s">
        <v>59</v>
      </c>
      <c r="C43" s="100"/>
      <c r="D43" s="100"/>
      <c r="E43" s="100"/>
      <c r="F43" s="100"/>
      <c r="G43" s="100"/>
      <c r="H43" s="100"/>
      <c r="I43" s="100"/>
      <c r="J43" s="100"/>
    </row>
    <row r="44" spans="1:13" ht="38.25" thickBot="1">
      <c r="A44" s="54" t="s">
        <v>9</v>
      </c>
      <c r="B44" s="101" t="s">
        <v>30</v>
      </c>
      <c r="C44" s="102"/>
      <c r="D44" s="55" t="s">
        <v>3</v>
      </c>
      <c r="E44" s="101" t="s">
        <v>31</v>
      </c>
      <c r="F44" s="102"/>
      <c r="G44" s="101" t="s">
        <v>33</v>
      </c>
      <c r="H44" s="102"/>
      <c r="I44" s="101" t="s">
        <v>32</v>
      </c>
      <c r="J44" s="102"/>
    </row>
    <row r="45" spans="1:13" ht="19.5" thickBot="1">
      <c r="A45" s="28" t="s">
        <v>20</v>
      </c>
      <c r="B45" s="72">
        <v>0</v>
      </c>
      <c r="C45" s="73"/>
      <c r="D45" s="31">
        <v>0</v>
      </c>
      <c r="E45" s="96">
        <f>B45*(1+D45)</f>
        <v>0</v>
      </c>
      <c r="F45" s="97"/>
      <c r="G45" s="98">
        <f>B45*0.00838</f>
        <v>0</v>
      </c>
      <c r="H45" s="99"/>
      <c r="I45" s="98">
        <f>E45*0.00838</f>
        <v>0</v>
      </c>
      <c r="J45" s="99"/>
    </row>
  </sheetData>
  <mergeCells count="74">
    <mergeCell ref="B45:C45"/>
    <mergeCell ref="E45:F45"/>
    <mergeCell ref="G45:H45"/>
    <mergeCell ref="I45:J45"/>
    <mergeCell ref="B43:J43"/>
    <mergeCell ref="B44:C44"/>
    <mergeCell ref="E44:F44"/>
    <mergeCell ref="G44:H44"/>
    <mergeCell ref="I44:J44"/>
    <mergeCell ref="B6:C6"/>
    <mergeCell ref="E6:F6"/>
    <mergeCell ref="G6:H6"/>
    <mergeCell ref="I6:J6"/>
    <mergeCell ref="B7:C7"/>
    <mergeCell ref="E7:F7"/>
    <mergeCell ref="G7:H7"/>
    <mergeCell ref="I7:J7"/>
    <mergeCell ref="B4:J4"/>
    <mergeCell ref="B5:C5"/>
    <mergeCell ref="E5:F5"/>
    <mergeCell ref="G5:H5"/>
    <mergeCell ref="I5:J5"/>
    <mergeCell ref="A1:J1"/>
    <mergeCell ref="B18:C18"/>
    <mergeCell ref="E18:F18"/>
    <mergeCell ref="G18:H18"/>
    <mergeCell ref="I18:J18"/>
    <mergeCell ref="B10:J10"/>
    <mergeCell ref="B11:C11"/>
    <mergeCell ref="E11:F11"/>
    <mergeCell ref="G11:H11"/>
    <mergeCell ref="I11:J11"/>
    <mergeCell ref="B12:C12"/>
    <mergeCell ref="E12:F12"/>
    <mergeCell ref="G12:H12"/>
    <mergeCell ref="I12:J12"/>
    <mergeCell ref="B13:C13"/>
    <mergeCell ref="E13:F13"/>
    <mergeCell ref="G13:H13"/>
    <mergeCell ref="I13:J13"/>
    <mergeCell ref="B17:J17"/>
    <mergeCell ref="B26:C26"/>
    <mergeCell ref="E26:F26"/>
    <mergeCell ref="G26:H26"/>
    <mergeCell ref="I26:J26"/>
    <mergeCell ref="B19:C19"/>
    <mergeCell ref="E19:F19"/>
    <mergeCell ref="G19:H19"/>
    <mergeCell ref="I19:J19"/>
    <mergeCell ref="B20:C20"/>
    <mergeCell ref="E20:F20"/>
    <mergeCell ref="G20:H20"/>
    <mergeCell ref="I20:J20"/>
    <mergeCell ref="B24:J24"/>
    <mergeCell ref="A32:A38"/>
    <mergeCell ref="B33:J33"/>
    <mergeCell ref="B34:C34"/>
    <mergeCell ref="E34:F34"/>
    <mergeCell ref="G34:H34"/>
    <mergeCell ref="I34:J34"/>
    <mergeCell ref="B36:J36"/>
    <mergeCell ref="B37:C37"/>
    <mergeCell ref="E37:F37"/>
    <mergeCell ref="G37:H37"/>
    <mergeCell ref="I37:J37"/>
    <mergeCell ref="B31:C31"/>
    <mergeCell ref="E31:F31"/>
    <mergeCell ref="G31:H31"/>
    <mergeCell ref="I31:J31"/>
    <mergeCell ref="B25:C25"/>
    <mergeCell ref="E25:F25"/>
    <mergeCell ref="G25:H25"/>
    <mergeCell ref="I25:J25"/>
    <mergeCell ref="B30:J30"/>
  </mergeCells>
  <pageMargins left="0.25" right="0.25" top="0.75" bottom="0.75" header="0.3" footer="0.3"/>
  <pageSetup paperSize="9" scale="63" fitToHeight="0" orientation="portrait" r:id="rId1"/>
  <headerFooter>
    <oddHeader>&amp;R&amp;"Marianne Medium,Normal"&amp;8&amp;K00-049Annexe 1 à l'AE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Page de garde</vt:lpstr>
      <vt:lpstr>Configurations</vt:lpstr>
      <vt:lpstr>LOT 3.1</vt:lpstr>
      <vt:lpstr>LOT 3.2</vt:lpstr>
      <vt:lpstr>'LOT 3.1'!Zone_d_impression</vt:lpstr>
      <vt:lpstr>'LOT 3.2'!Zone_d_impression</vt:lpstr>
      <vt:lpstr>'Page de garde'!Zone_d_impression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1 à l'AE LOT 3</dc:title>
  <dc:creator>Véronique RENNEVILLE</dc:creator>
  <cp:lastModifiedBy>RENNEVILLE Véronique</cp:lastModifiedBy>
  <cp:lastPrinted>2025-10-02T02:57:00Z</cp:lastPrinted>
  <dcterms:created xsi:type="dcterms:W3CDTF">2025-02-09T23:43:03Z</dcterms:created>
  <dcterms:modified xsi:type="dcterms:W3CDTF">2025-10-02T03:01:16Z</dcterms:modified>
</cp:coreProperties>
</file>